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postępowania 2026\dostawy\10. dostawa mebli biurowych Nysa\4. dokumentacja\"/>
    </mc:Choice>
  </mc:AlternateContent>
  <xr:revisionPtr revIDLastSave="0" documentId="13_ncr:1_{B6950C85-6898-4220-804C-D56C74478854}" xr6:coauthVersionLast="47" xr6:coauthVersionMax="47" xr10:uidLastSave="{00000000-0000-0000-0000-000000000000}"/>
  <bookViews>
    <workbookView xWindow="-120" yWindow="-120" windowWidth="30960" windowHeight="16800" tabRatio="158" xr2:uid="{00000000-000D-0000-FFFF-FFFF00000000}"/>
  </bookViews>
  <sheets>
    <sheet name="Meble " sheetId="1" r:id="rId1"/>
    <sheet name="Arkusz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R8" i="1" l="1"/>
  <c r="AX21" i="1" l="1"/>
  <c r="FP21" i="1" s="1"/>
  <c r="FS21" i="1" s="1"/>
  <c r="FU21" i="1" s="1"/>
  <c r="FR21" i="1"/>
  <c r="FR48" i="1"/>
  <c r="FR67" i="1"/>
  <c r="AX75" i="1"/>
  <c r="AX76" i="1"/>
  <c r="AX77" i="1"/>
  <c r="EB75" i="1"/>
  <c r="EB76" i="1"/>
  <c r="EB77" i="1"/>
  <c r="CN75" i="1"/>
  <c r="CN76" i="1"/>
  <c r="CN77" i="1"/>
  <c r="FO75" i="1"/>
  <c r="FO76" i="1"/>
  <c r="FO77" i="1"/>
  <c r="FS77" i="1"/>
  <c r="FU77" i="1" s="1"/>
  <c r="FR74" i="1"/>
  <c r="FR75" i="1"/>
  <c r="FR76" i="1"/>
  <c r="FR77" i="1"/>
  <c r="FO9" i="1"/>
  <c r="FO10" i="1"/>
  <c r="FO11" i="1"/>
  <c r="FO12" i="1"/>
  <c r="FO13" i="1"/>
  <c r="FO14" i="1"/>
  <c r="FO15" i="1"/>
  <c r="FO16" i="1"/>
  <c r="FO17" i="1"/>
  <c r="FO18" i="1"/>
  <c r="FO19" i="1"/>
  <c r="FO20" i="1"/>
  <c r="FO22" i="1"/>
  <c r="FO23" i="1"/>
  <c r="FO24" i="1"/>
  <c r="FO25" i="1"/>
  <c r="FO26" i="1"/>
  <c r="FO27" i="1"/>
  <c r="FO28" i="1"/>
  <c r="FO8" i="1"/>
  <c r="FO31" i="1"/>
  <c r="FO32" i="1"/>
  <c r="FO33" i="1"/>
  <c r="FO34" i="1"/>
  <c r="FO35" i="1"/>
  <c r="FO36" i="1"/>
  <c r="FO37" i="1"/>
  <c r="FO38" i="1"/>
  <c r="FO39" i="1"/>
  <c r="FO40" i="1"/>
  <c r="FO41" i="1"/>
  <c r="FO42" i="1"/>
  <c r="FO43" i="1"/>
  <c r="FO44" i="1"/>
  <c r="FO45" i="1"/>
  <c r="FO46" i="1"/>
  <c r="FO47" i="1"/>
  <c r="FO48" i="1"/>
  <c r="FO49" i="1"/>
  <c r="FO50" i="1"/>
  <c r="FO51" i="1"/>
  <c r="FO30" i="1"/>
  <c r="FO54" i="1"/>
  <c r="FO55" i="1"/>
  <c r="FO56" i="1"/>
  <c r="FO57" i="1"/>
  <c r="FO58" i="1"/>
  <c r="FO59" i="1"/>
  <c r="FO60" i="1"/>
  <c r="FO61" i="1"/>
  <c r="FO62" i="1"/>
  <c r="FO53" i="1"/>
  <c r="FO65" i="1"/>
  <c r="FO66" i="1"/>
  <c r="FO67" i="1"/>
  <c r="FO68" i="1"/>
  <c r="FO69" i="1"/>
  <c r="FO70" i="1"/>
  <c r="FO71" i="1"/>
  <c r="FO72" i="1"/>
  <c r="FO73" i="1"/>
  <c r="FO74" i="1"/>
  <c r="FO64" i="1"/>
  <c r="EB65" i="1"/>
  <c r="EB66" i="1"/>
  <c r="EB67" i="1"/>
  <c r="EB68" i="1"/>
  <c r="EB69" i="1"/>
  <c r="EB70" i="1"/>
  <c r="EB71" i="1"/>
  <c r="EB72" i="1"/>
  <c r="EB73" i="1"/>
  <c r="EB74" i="1"/>
  <c r="EB64" i="1"/>
  <c r="EB54" i="1"/>
  <c r="EB55" i="1"/>
  <c r="EB56" i="1"/>
  <c r="EB57" i="1"/>
  <c r="EB58" i="1"/>
  <c r="EB59" i="1"/>
  <c r="EB60" i="1"/>
  <c r="EB61" i="1"/>
  <c r="EB62" i="1"/>
  <c r="EB53" i="1"/>
  <c r="EB31" i="1"/>
  <c r="EB32" i="1"/>
  <c r="EB33" i="1"/>
  <c r="EB34" i="1"/>
  <c r="EB35" i="1"/>
  <c r="EB36" i="1"/>
  <c r="EB37" i="1"/>
  <c r="EB38" i="1"/>
  <c r="EB39" i="1"/>
  <c r="EB40" i="1"/>
  <c r="EB41" i="1"/>
  <c r="EB42" i="1"/>
  <c r="EB43" i="1"/>
  <c r="EB44" i="1"/>
  <c r="EB45" i="1"/>
  <c r="EB46" i="1"/>
  <c r="EB47" i="1"/>
  <c r="EB48" i="1"/>
  <c r="EB49" i="1"/>
  <c r="EB50" i="1"/>
  <c r="EB51" i="1"/>
  <c r="EB30" i="1"/>
  <c r="EB9" i="1"/>
  <c r="EB10" i="1"/>
  <c r="EB11" i="1"/>
  <c r="EB12" i="1"/>
  <c r="EB13" i="1"/>
  <c r="EB14" i="1"/>
  <c r="EB15" i="1"/>
  <c r="EB16" i="1"/>
  <c r="EB17" i="1"/>
  <c r="EB18" i="1"/>
  <c r="EB19" i="1"/>
  <c r="EB20" i="1"/>
  <c r="EB22" i="1"/>
  <c r="EB23" i="1"/>
  <c r="EB24" i="1"/>
  <c r="EB25" i="1"/>
  <c r="EB26" i="1"/>
  <c r="EB27" i="1"/>
  <c r="EB28" i="1"/>
  <c r="EB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2" i="1"/>
  <c r="CN23" i="1"/>
  <c r="CN24" i="1"/>
  <c r="CN25" i="1"/>
  <c r="CN26" i="1"/>
  <c r="CN27" i="1"/>
  <c r="CN28" i="1"/>
  <c r="CN8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30" i="1"/>
  <c r="CN54" i="1"/>
  <c r="CN55" i="1"/>
  <c r="CN56" i="1"/>
  <c r="CN57" i="1"/>
  <c r="CN58" i="1"/>
  <c r="CN59" i="1"/>
  <c r="CN60" i="1"/>
  <c r="CN61" i="1"/>
  <c r="CN62" i="1"/>
  <c r="CN65" i="1"/>
  <c r="CN66" i="1"/>
  <c r="CN67" i="1"/>
  <c r="CN68" i="1"/>
  <c r="CN69" i="1"/>
  <c r="CN70" i="1"/>
  <c r="CN71" i="1"/>
  <c r="CN72" i="1"/>
  <c r="CN73" i="1"/>
  <c r="CN74" i="1"/>
  <c r="AX65" i="1"/>
  <c r="AX66" i="1"/>
  <c r="AX67" i="1"/>
  <c r="AX68" i="1"/>
  <c r="AX69" i="1"/>
  <c r="AX70" i="1"/>
  <c r="AX71" i="1"/>
  <c r="AX72" i="1"/>
  <c r="AX73" i="1"/>
  <c r="AX74" i="1"/>
  <c r="AX54" i="1"/>
  <c r="AX55" i="1"/>
  <c r="AX56" i="1"/>
  <c r="AX57" i="1"/>
  <c r="AX58" i="1"/>
  <c r="AX59" i="1"/>
  <c r="AX60" i="1"/>
  <c r="AX61" i="1"/>
  <c r="AX62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2" i="1"/>
  <c r="AX23" i="1"/>
  <c r="AX24" i="1"/>
  <c r="AX25" i="1"/>
  <c r="AX26" i="1"/>
  <c r="AX27" i="1"/>
  <c r="AX28" i="1"/>
  <c r="FR46" i="1"/>
  <c r="FR10" i="1"/>
  <c r="FR45" i="1"/>
  <c r="FR43" i="1"/>
  <c r="AX8" i="1"/>
  <c r="FR56" i="1"/>
  <c r="FP57" i="1" l="1"/>
  <c r="FP8" i="1"/>
  <c r="FS8" i="1" s="1"/>
  <c r="FU8" i="1" s="1"/>
  <c r="FP76" i="1"/>
  <c r="FS76" i="1" s="1"/>
  <c r="FU76" i="1" s="1"/>
  <c r="FP75" i="1"/>
  <c r="FS75" i="1" s="1"/>
  <c r="FU75" i="1" s="1"/>
  <c r="FP26" i="1"/>
  <c r="FP43" i="1"/>
  <c r="FS43" i="1" s="1"/>
  <c r="FU43" i="1" s="1"/>
  <c r="FP49" i="1"/>
  <c r="FP23" i="1"/>
  <c r="FP12" i="1"/>
  <c r="FP22" i="1"/>
  <c r="FP9" i="1"/>
  <c r="FP25" i="1"/>
  <c r="FP48" i="1"/>
  <c r="FS48" i="1" s="1"/>
  <c r="FU48" i="1" s="1"/>
  <c r="FP11" i="1"/>
  <c r="FP44" i="1"/>
  <c r="FP31" i="1"/>
  <c r="FP20" i="1"/>
  <c r="FP61" i="1"/>
  <c r="FP19" i="1"/>
  <c r="FP60" i="1"/>
  <c r="FP18" i="1"/>
  <c r="FP69" i="1"/>
  <c r="FS69" i="1" s="1"/>
  <c r="FP68" i="1"/>
  <c r="FP42" i="1"/>
  <c r="FP56" i="1"/>
  <c r="FS56" i="1" s="1"/>
  <c r="FU56" i="1" s="1"/>
  <c r="FP24" i="1"/>
  <c r="FP16" i="1"/>
  <c r="FP54" i="1"/>
  <c r="FP15" i="1"/>
  <c r="FP14" i="1"/>
  <c r="FP40" i="1"/>
  <c r="FP35" i="1"/>
  <c r="FP33" i="1"/>
  <c r="FP62" i="1"/>
  <c r="FP74" i="1"/>
  <c r="FS74" i="1" s="1"/>
  <c r="FU74" i="1" s="1"/>
  <c r="FP41" i="1"/>
  <c r="FP50" i="1"/>
  <c r="FP34" i="1"/>
  <c r="FP17" i="1"/>
  <c r="FP55" i="1"/>
  <c r="FP67" i="1"/>
  <c r="FP45" i="1"/>
  <c r="FS45" i="1" s="1"/>
  <c r="FU45" i="1" s="1"/>
  <c r="FP46" i="1"/>
  <c r="FP66" i="1"/>
  <c r="FP73" i="1"/>
  <c r="FP39" i="1"/>
  <c r="FP72" i="1"/>
  <c r="FP71" i="1"/>
  <c r="FP36" i="1"/>
  <c r="FP10" i="1"/>
  <c r="FP28" i="1"/>
  <c r="FP59" i="1"/>
  <c r="FP27" i="1"/>
  <c r="FP37" i="1"/>
  <c r="FP70" i="1"/>
  <c r="FP47" i="1"/>
  <c r="FP65" i="1"/>
  <c r="FP38" i="1"/>
  <c r="FP51" i="1"/>
  <c r="FP32" i="1"/>
  <c r="FP13" i="1"/>
  <c r="FR16" i="1"/>
  <c r="FR18" i="1"/>
  <c r="FR19" i="1"/>
  <c r="FR20" i="1"/>
  <c r="FR55" i="1"/>
  <c r="FR60" i="1"/>
  <c r="FR59" i="1"/>
  <c r="FS67" i="1" l="1"/>
  <c r="FU67" i="1" s="1"/>
  <c r="FS10" i="1"/>
  <c r="FU10" i="1" s="1"/>
  <c r="FS46" i="1"/>
  <c r="FU46" i="1" s="1"/>
  <c r="FS18" i="1"/>
  <c r="FU18" i="1" s="1"/>
  <c r="FS20" i="1"/>
  <c r="FU20" i="1" s="1"/>
  <c r="FS16" i="1"/>
  <c r="FU16" i="1" s="1"/>
  <c r="FS59" i="1" l="1"/>
  <c r="FU59" i="1" s="1"/>
  <c r="FS60" i="1"/>
  <c r="FU60" i="1" s="1"/>
  <c r="FS19" i="1"/>
  <c r="FU19" i="1" s="1"/>
  <c r="FS55" i="1"/>
  <c r="FU55" i="1" s="1"/>
  <c r="AX30" i="1"/>
  <c r="AX64" i="1" l="1"/>
  <c r="CN64" i="1"/>
  <c r="FR9" i="1"/>
  <c r="FR11" i="1"/>
  <c r="FR12" i="1"/>
  <c r="FR13" i="1"/>
  <c r="FR14" i="1"/>
  <c r="FR15" i="1"/>
  <c r="FR17" i="1"/>
  <c r="FR22" i="1"/>
  <c r="FR23" i="1"/>
  <c r="FR24" i="1"/>
  <c r="FR25" i="1"/>
  <c r="FR26" i="1"/>
  <c r="FR27" i="1"/>
  <c r="FR28" i="1"/>
  <c r="AX53" i="1"/>
  <c r="FR58" i="1"/>
  <c r="FR73" i="1"/>
  <c r="FR72" i="1"/>
  <c r="FR71" i="1"/>
  <c r="FR70" i="1"/>
  <c r="FR69" i="1"/>
  <c r="FR68" i="1"/>
  <c r="FR66" i="1"/>
  <c r="FR65" i="1"/>
  <c r="FR51" i="1"/>
  <c r="FR50" i="1"/>
  <c r="FR49" i="1"/>
  <c r="FR44" i="1"/>
  <c r="FR42" i="1"/>
  <c r="FR41" i="1"/>
  <c r="FR39" i="1"/>
  <c r="FR38" i="1"/>
  <c r="FR37" i="1"/>
  <c r="FR36" i="1"/>
  <c r="FR35" i="1"/>
  <c r="FR34" i="1"/>
  <c r="FR57" i="1"/>
  <c r="CN53" i="1"/>
  <c r="FR47" i="1"/>
  <c r="FR40" i="1"/>
  <c r="FR33" i="1"/>
  <c r="FR64" i="1"/>
  <c r="FR54" i="1"/>
  <c r="FR62" i="1"/>
  <c r="FR61" i="1"/>
  <c r="FR53" i="1"/>
  <c r="FR32" i="1"/>
  <c r="FR31" i="1"/>
  <c r="FR30" i="1"/>
  <c r="FP53" i="1" l="1"/>
  <c r="FP30" i="1"/>
  <c r="FP64" i="1"/>
  <c r="FS64" i="1" s="1"/>
  <c r="FS53" i="1" l="1"/>
  <c r="FS49" i="1"/>
  <c r="FU49" i="1" s="1"/>
  <c r="FS58" i="1"/>
  <c r="FU58" i="1" s="1"/>
  <c r="FS32" i="1"/>
  <c r="FU32" i="1" s="1"/>
  <c r="FS13" i="1"/>
  <c r="FU13" i="1" s="1"/>
  <c r="FS73" i="1"/>
  <c r="FU73" i="1" s="1"/>
  <c r="FS42" i="1"/>
  <c r="FU42" i="1" s="1"/>
  <c r="FS47" i="1"/>
  <c r="FU47" i="1" s="1"/>
  <c r="FS11" i="1"/>
  <c r="FU11" i="1" s="1"/>
  <c r="FS15" i="1"/>
  <c r="FU15" i="1" s="1"/>
  <c r="FS30" i="1"/>
  <c r="FS14" i="1"/>
  <c r="FU14" i="1" s="1"/>
  <c r="FS35" i="1"/>
  <c r="FS34" i="1"/>
  <c r="FU34" i="1" s="1"/>
  <c r="FU69" i="1"/>
  <c r="FS9" i="1"/>
  <c r="FS37" i="1"/>
  <c r="FU37" i="1" s="1"/>
  <c r="FS33" i="1"/>
  <c r="FU33" i="1" s="1"/>
  <c r="FS68" i="1"/>
  <c r="FU68" i="1" s="1"/>
  <c r="FS17" i="1"/>
  <c r="FU17" i="1" s="1"/>
  <c r="FS40" i="1"/>
  <c r="FU40" i="1" s="1"/>
  <c r="FS25" i="1"/>
  <c r="FU25" i="1" s="1"/>
  <c r="FS71" i="1"/>
  <c r="FU71" i="1" s="1"/>
  <c r="FS61" i="1"/>
  <c r="FU61" i="1" s="1"/>
  <c r="FS31" i="1"/>
  <c r="FU31" i="1" s="1"/>
  <c r="FS65" i="1"/>
  <c r="FU65" i="1" s="1"/>
  <c r="FS23" i="1"/>
  <c r="FU23" i="1" s="1"/>
  <c r="FS41" i="1"/>
  <c r="FU41" i="1" s="1"/>
  <c r="FS62" i="1"/>
  <c r="FU62" i="1" s="1"/>
  <c r="FU64" i="1"/>
  <c r="FS54" i="1"/>
  <c r="FU54" i="1" s="1"/>
  <c r="FS24" i="1"/>
  <c r="FU24" i="1" s="1"/>
  <c r="FS50" i="1"/>
  <c r="FU50" i="1" s="1"/>
  <c r="FS51" i="1"/>
  <c r="FU51" i="1" s="1"/>
  <c r="FS22" i="1"/>
  <c r="FU22" i="1" s="1"/>
  <c r="FS57" i="1"/>
  <c r="FU57" i="1" s="1"/>
  <c r="FS26" i="1"/>
  <c r="FU26" i="1" s="1"/>
  <c r="FS39" i="1"/>
  <c r="FU39" i="1" s="1"/>
  <c r="FS44" i="1"/>
  <c r="FU44" i="1" s="1"/>
  <c r="FS28" i="1"/>
  <c r="FU28" i="1" s="1"/>
  <c r="FS38" i="1"/>
  <c r="FU38" i="1" s="1"/>
  <c r="FS27" i="1"/>
  <c r="FU27" i="1" s="1"/>
  <c r="FS66" i="1"/>
  <c r="FU66" i="1" s="1"/>
  <c r="FS70" i="1"/>
  <c r="FU70" i="1" s="1"/>
  <c r="FS12" i="1"/>
  <c r="FU12" i="1" s="1"/>
  <c r="FS72" i="1"/>
  <c r="FU72" i="1" s="1"/>
  <c r="FS36" i="1"/>
  <c r="FU36" i="1" s="1"/>
  <c r="FW96" i="1" l="1"/>
  <c r="FW95" i="1"/>
  <c r="FX95" i="1" s="1"/>
  <c r="FU30" i="1"/>
  <c r="FW94" i="1"/>
  <c r="FU9" i="1"/>
  <c r="FW93" i="1"/>
  <c r="FX93" i="1" s="1"/>
  <c r="FS78" i="1"/>
  <c r="FU78" i="1" s="1"/>
  <c r="FX96" i="1"/>
  <c r="FU53" i="1"/>
  <c r="FU35" i="1"/>
  <c r="FU79" i="1" l="1"/>
  <c r="FU80" i="1" s="1"/>
  <c r="FX94" i="1"/>
  <c r="FX97" i="1" s="1"/>
  <c r="FW97" i="1"/>
  <c r="FS79" i="1"/>
  <c r="FS80" i="1" l="1"/>
</calcChain>
</file>

<file path=xl/sharedStrings.xml><?xml version="1.0" encoding="utf-8"?>
<sst xmlns="http://schemas.openxmlformats.org/spreadsheetml/2006/main" count="681" uniqueCount="464">
  <si>
    <t xml:space="preserve">ZESTAWIENIE ILOŚCIOWE MEBLI </t>
  </si>
  <si>
    <t>PARTER</t>
  </si>
  <si>
    <t>I PIĘTRO</t>
  </si>
  <si>
    <t>II PIĘTRO</t>
  </si>
  <si>
    <t>PIĘTRO III</t>
  </si>
  <si>
    <t xml:space="preserve"> </t>
  </si>
  <si>
    <t>ILOŚĆ RAZEM</t>
  </si>
  <si>
    <t>Cena jednostkowa 
netto</t>
  </si>
  <si>
    <t>Cena jednostkowa 
brutto</t>
  </si>
  <si>
    <r>
      <t xml:space="preserve">Wartość netto
</t>
    </r>
    <r>
      <rPr>
        <b/>
        <sz val="9"/>
        <color indexed="14"/>
        <rFont val="Arial"/>
        <family val="2"/>
      </rPr>
      <t/>
    </r>
  </si>
  <si>
    <r>
      <rPr>
        <b/>
        <sz val="9"/>
        <color indexed="8"/>
        <rFont val="Arial"/>
        <family val="2"/>
      </rPr>
      <t xml:space="preserve">VAT
</t>
    </r>
    <r>
      <rPr>
        <sz val="9"/>
        <color indexed="8"/>
        <rFont val="Arial"/>
        <family val="2"/>
      </rPr>
      <t>(%)</t>
    </r>
  </si>
  <si>
    <t xml:space="preserve">Wartość brutto
</t>
  </si>
  <si>
    <r>
      <rPr>
        <b/>
        <sz val="9"/>
        <color indexed="8"/>
        <rFont val="Arial"/>
        <family val="2"/>
      </rPr>
      <t xml:space="preserve">Producent 
</t>
    </r>
    <r>
      <rPr>
        <sz val="9"/>
        <color indexed="8"/>
        <rFont val="Arial"/>
        <family val="2"/>
      </rPr>
      <t>(podać nazwę producenta)</t>
    </r>
  </si>
  <si>
    <r>
      <rPr>
        <b/>
        <sz val="9"/>
        <color indexed="8"/>
        <rFont val="Arial"/>
        <family val="2"/>
      </rPr>
      <t>Model / typ</t>
    </r>
    <r>
      <rPr>
        <b/>
        <sz val="9"/>
        <color indexed="15"/>
        <rFont val="Arial"/>
        <family val="2"/>
      </rPr>
      <t xml:space="preserve">**** </t>
    </r>
    <r>
      <rPr>
        <b/>
        <sz val="9"/>
        <color indexed="8"/>
        <rFont val="Arial"/>
        <family val="2"/>
      </rPr>
      <t xml:space="preserve">
</t>
    </r>
    <r>
      <rPr>
        <sz val="9"/>
        <color indexed="8"/>
        <rFont val="Arial"/>
        <family val="2"/>
      </rPr>
      <t>(jeśli istnieje podać dystrybutora/markę oraz symbol/numer katalogowy)</t>
    </r>
  </si>
  <si>
    <t>Lp.</t>
  </si>
  <si>
    <r>
      <rPr>
        <b/>
        <sz val="10"/>
        <color indexed="8"/>
        <rFont val="Arial"/>
        <family val="2"/>
      </rPr>
      <t xml:space="preserve">Przedmiot zamówienia </t>
    </r>
    <r>
      <rPr>
        <b/>
        <sz val="10"/>
        <color indexed="14"/>
        <rFont val="Arial"/>
        <family val="2"/>
      </rPr>
      <t>**</t>
    </r>
    <r>
      <rPr>
        <b/>
        <sz val="10"/>
        <color indexed="8"/>
        <rFont val="Arial"/>
        <family val="2"/>
      </rPr>
      <t xml:space="preserve">
</t>
    </r>
    <r>
      <rPr>
        <b/>
        <sz val="10"/>
        <color indexed="8"/>
        <rFont val="Arial"/>
        <family val="2"/>
      </rPr>
      <t>OPIS</t>
    </r>
  </si>
  <si>
    <r>
      <rPr>
        <b/>
        <sz val="10"/>
        <color indexed="8"/>
        <rFont val="Arial"/>
        <family val="2"/>
      </rPr>
      <t xml:space="preserve">Symbol </t>
    </r>
    <r>
      <rPr>
        <b/>
        <sz val="10"/>
        <color indexed="14"/>
        <rFont val="Arial"/>
        <family val="2"/>
      </rPr>
      <t>*</t>
    </r>
  </si>
  <si>
    <t>POMIESZCZENIE BIUROWE  POZIOM -1</t>
  </si>
  <si>
    <t>ARCHIWISTA POZIOM -1</t>
  </si>
  <si>
    <t xml:space="preserve">HOL WEJCIOWY </t>
  </si>
  <si>
    <t xml:space="preserve"> BIURO PODAWCZE</t>
  </si>
  <si>
    <t>BIURO OBSŁUGI INTERASANTA</t>
  </si>
  <si>
    <t xml:space="preserve">CZYTELNIA </t>
  </si>
  <si>
    <t>BIURO PODAWCZE KSIĄG WIECZYSTYCH</t>
  </si>
  <si>
    <t>SZATNIA HOL</t>
  </si>
  <si>
    <t>SEKRETARIAT KURATORÓW DLA DOROSŁYCH</t>
  </si>
  <si>
    <t>SEKRETARIAT KURATORÓW DLA NIELETNICH</t>
  </si>
  <si>
    <t>KIEROWNIK ZESPOŁU KURATORSKIEJ SŁUŻBY SĄDOWEJ DLA NIELETNICH</t>
  </si>
  <si>
    <t>KIEROWNIK ZESPOŁU KURATORSKIEJ SŁUŻBY SĄDOWEJ DLA DOROSŁYCH</t>
  </si>
  <si>
    <t>POKÓJ KURATORÓW SĄDOWYCH</t>
  </si>
  <si>
    <t>POKÓJ DO PROWADZENIA ROZMÓW Z NIELETNIMI</t>
  </si>
  <si>
    <t>SALA KONFERENCYJNA</t>
  </si>
  <si>
    <t xml:space="preserve">POMIESZCZENIE SOCJALNE </t>
  </si>
  <si>
    <t xml:space="preserve">POMIESZCZENIE PRZETWARZANIA INFORMACJI NIEJAWYCH </t>
  </si>
  <si>
    <t>KANCELARIA TAJNA</t>
  </si>
  <si>
    <t>POMIESZCZENIE DO WYPOCZYNKU KOBIET W CIĄŻY I KARMIĄCYCH MATEK</t>
  </si>
  <si>
    <t>POMIESZCZENIE TECHNICZNE PRZY PRZYJAZNYM POKOJU</t>
  </si>
  <si>
    <t>POCZEKALNIAPRZY PRZYJAZNYM POKOJU</t>
  </si>
  <si>
    <t>PRZYJAZNY POKÓJ PRZESŁUCHAŃ</t>
  </si>
  <si>
    <t>ODDZIAŁ FINANSOWY</t>
  </si>
  <si>
    <t>POKÓJ GŁ.KSIĘGOWEGO</t>
  </si>
  <si>
    <t>POMIESZCZENIE SOCJALNE</t>
  </si>
  <si>
    <t>POKÓJ WICEPREZESA SĄDU</t>
  </si>
  <si>
    <t>POKÓJ DYREKTORA SĄDU</t>
  </si>
  <si>
    <t>POKÓJ NARAD</t>
  </si>
  <si>
    <t>POKÓJ PREZESA SĄDU</t>
  </si>
  <si>
    <t>POKÓJ ARCHIWISTY I INSPEKTORA BHP</t>
  </si>
  <si>
    <t>POKÓJ URZEDNIKÓW</t>
  </si>
  <si>
    <t>POKÓJ ODDZIAŁU ADMINISTRACYJNEGO, SEKRETARIAT PREZESA I DYREKTORA SĄDU</t>
  </si>
  <si>
    <t>OCHRONA</t>
  </si>
  <si>
    <t>ILOŚĆ SUMA PARTER</t>
  </si>
  <si>
    <t>HOL</t>
  </si>
  <si>
    <t>POCZEKALNIA PRZY SALI ROZPRAW</t>
  </si>
  <si>
    <t>SALA ROZPRAW  II Wydział Karny</t>
  </si>
  <si>
    <t>POCZEKALNIA DLA POKRZYWDZONYCH</t>
  </si>
  <si>
    <t>SALA ROZPRAW  III Wydział Karny</t>
  </si>
  <si>
    <t>POKÓJ PRZESŁUCHAŃ</t>
  </si>
  <si>
    <t>SALA ROZPRAW  IV Wydział Karny</t>
  </si>
  <si>
    <t>SALA ROZPRAW  I Wydział Karny</t>
  </si>
  <si>
    <t>POKÓJ PRZEWODNICZĄCEGO WYDZIAŁU</t>
  </si>
  <si>
    <t>POKÓJ SĘDZIEGO</t>
  </si>
  <si>
    <t>POKÓJ ASYSTENTÓW</t>
  </si>
  <si>
    <t>POKÓJ URZĘDNIKÓW</t>
  </si>
  <si>
    <t>POKÓJ KIEROWNIKA II WYDZIAŁU KARNEGO</t>
  </si>
  <si>
    <t>POKÓJ DO PRZECHOWYWANIA AKT</t>
  </si>
  <si>
    <t>ILOŚĆ SUMA PIĘTRO I</t>
  </si>
  <si>
    <t>INFORMATYK</t>
  </si>
  <si>
    <t>SALA ROZPRAW  III WYDZIAŁU CYWILNEGO</t>
  </si>
  <si>
    <t>SALA ROZPRAW  II WYDZIAŁU CYWILNEGO</t>
  </si>
  <si>
    <t>SALA ROZPRAW  I WYDZIAŁU CYWILNEGO</t>
  </si>
  <si>
    <t>SALA POSIEDZEŃ</t>
  </si>
  <si>
    <t>SALA ROZPRAW  IV WYDZIAŁU CYWILNEGO</t>
  </si>
  <si>
    <t>POKÓJK URZEDNIKÓW</t>
  </si>
  <si>
    <t>ILOŚĆ SUMA PIĘTRO II</t>
  </si>
  <si>
    <t>POKÓJ POSIEDZEŃ DO POSTĘPOWANIA WYJAŚNIAJĄCEGO</t>
  </si>
  <si>
    <t>SALA ROZPRAW I WRiN</t>
  </si>
  <si>
    <t xml:space="preserve">SALA POSIEDZEŃ SEKCJI WYKONYWANIA ORZECZEŃ </t>
  </si>
  <si>
    <t>SALA ROZPRAW DLA SEKCJI WYKROCZEŃ WK</t>
  </si>
  <si>
    <t>SALA ROZPRAW II WNiR</t>
  </si>
  <si>
    <t>POKÓJ KIEROWNIKÓW V WYDZIAŁU KSIĄG WIECZYSTYCH</t>
  </si>
  <si>
    <t>POKÓJ PRZEWODNICZĄCEGO V WYDZIAŁU KSIĄG WIECZYSTYCH</t>
  </si>
  <si>
    <t>POKÓJ REFERENDARZA</t>
  </si>
  <si>
    <t>POKÓJ KURATORÓW SĄDOWYCH  DLA NIELETNICH</t>
  </si>
  <si>
    <t>POKÓJ KIEROWNIKÓW III WYDZIAŁU RODDZINNEGO I NIELETNICH</t>
  </si>
  <si>
    <t>ILOŚĆ SUMA PIĘTRO III</t>
  </si>
  <si>
    <t>0</t>
  </si>
  <si>
    <t>0.9</t>
  </si>
  <si>
    <t>1</t>
  </si>
  <si>
    <t>2</t>
  </si>
  <si>
    <t>2A</t>
  </si>
  <si>
    <t>3</t>
  </si>
  <si>
    <t>5</t>
  </si>
  <si>
    <t>11</t>
  </si>
  <si>
    <t>12</t>
  </si>
  <si>
    <t>13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</si>
  <si>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</si>
  <si>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</si>
  <si>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</si>
  <si>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</si>
  <si>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</si>
  <si>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</si>
  <si>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</si>
  <si>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</si>
  <si>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</si>
  <si>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</si>
  <si>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</si>
  <si>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</si>
  <si>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</si>
  <si>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30A</t>
  </si>
  <si>
    <t>31</t>
  </si>
  <si>
    <t>32A</t>
  </si>
  <si>
    <t>32B</t>
  </si>
  <si>
    <t>32C</t>
  </si>
  <si>
    <t>36</t>
  </si>
  <si>
    <t>38</t>
  </si>
  <si>
    <t>39</t>
  </si>
  <si>
    <t>40</t>
  </si>
  <si>
    <t>43-44</t>
  </si>
  <si>
    <t>45</t>
  </si>
  <si>
    <t>47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</si>
  <si>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</si>
  <si>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</si>
  <si>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</si>
  <si>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</si>
  <si>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</si>
  <si>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</si>
  <si>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</si>
  <si>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</si>
  <si>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</si>
  <si>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</si>
  <si>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101</t>
  </si>
  <si>
    <t>102</t>
  </si>
  <si>
    <t>102B</t>
  </si>
  <si>
    <t>103</t>
  </si>
  <si>
    <t>105</t>
  </si>
  <si>
    <t>106</t>
  </si>
  <si>
    <t>106B</t>
  </si>
  <si>
    <t>107</t>
  </si>
  <si>
    <t>108</t>
  </si>
  <si>
    <t>108A</t>
  </si>
  <si>
    <t>108C</t>
  </si>
  <si>
    <t>110</t>
  </si>
  <si>
    <t>110B</t>
  </si>
  <si>
    <t>111</t>
  </si>
  <si>
    <t>115</t>
  </si>
  <si>
    <t>116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</si>
  <si>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</si>
  <si>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</si>
  <si>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</si>
  <si>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</si>
  <si>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</si>
  <si>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</si>
  <si>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</si>
  <si>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</si>
  <si>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</si>
  <si>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</si>
  <si>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</si>
  <si>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</si>
  <si>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</si>
  <si>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</si>
  <si>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</si>
  <si>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</si>
  <si>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</si>
  <si>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</si>
  <si>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</si>
  <si>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</si>
  <si>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</si>
  <si>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</si>
  <si>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</si>
  <si>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</si>
  <si>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201</t>
  </si>
  <si>
    <t>202</t>
  </si>
  <si>
    <t>202A</t>
  </si>
  <si>
    <t>202B</t>
  </si>
  <si>
    <t>206</t>
  </si>
  <si>
    <t>207</t>
  </si>
  <si>
    <t>207B</t>
  </si>
  <si>
    <t>208</t>
  </si>
  <si>
    <t>209</t>
  </si>
  <si>
    <t>210</t>
  </si>
  <si>
    <t>211</t>
  </si>
  <si>
    <t>212</t>
  </si>
  <si>
    <t>212B</t>
  </si>
  <si>
    <t>213</t>
  </si>
  <si>
    <t>217</t>
  </si>
  <si>
    <t>218</t>
  </si>
  <si>
    <t>220</t>
  </si>
  <si>
    <t>222</t>
  </si>
  <si>
    <t>223</t>
  </si>
  <si>
    <t>224</t>
  </si>
  <si>
    <t>225</t>
  </si>
  <si>
    <t>226</t>
  </si>
  <si>
    <t>227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</si>
  <si>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</si>
  <si>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</si>
  <si>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</si>
  <si>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</si>
  <si>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</si>
  <si>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</si>
  <si>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</si>
  <si>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</si>
  <si>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</si>
  <si>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</si>
  <si>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</si>
  <si>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</si>
  <si>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</si>
  <si>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</si>
  <si>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</si>
  <si>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301</t>
  </si>
  <si>
    <t>302</t>
  </si>
  <si>
    <t>303</t>
  </si>
  <si>
    <t>305</t>
  </si>
  <si>
    <t>306</t>
  </si>
  <si>
    <t>307</t>
  </si>
  <si>
    <t>308</t>
  </si>
  <si>
    <t>309</t>
  </si>
  <si>
    <t>310</t>
  </si>
  <si>
    <t>311</t>
  </si>
  <si>
    <t>311B</t>
  </si>
  <si>
    <t>312</t>
  </si>
  <si>
    <t>316</t>
  </si>
  <si>
    <t>317</t>
  </si>
  <si>
    <t>321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</si>
  <si>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</si>
  <si>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</si>
  <si>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</si>
  <si>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</si>
  <si>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</si>
  <si>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</si>
  <si>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</si>
  <si>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</si>
  <si>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</si>
  <si>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</si>
  <si>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</si>
  <si>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</si>
  <si>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</si>
  <si>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</si>
  <si>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</si>
  <si>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</si>
  <si>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</si>
  <si>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</si>
  <si>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</si>
  <si>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</si>
  <si>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</si>
  <si>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</si>
  <si>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I. WYPOSAŻENIE SYSTEMOWE</t>
  </si>
  <si>
    <t>1.BIURKA PRACOWNICZE /SĘDZIOWSKIE/GABINETOWE/ STOŁY</t>
  </si>
  <si>
    <t>1.1</t>
  </si>
  <si>
    <t>B1</t>
  </si>
  <si>
    <t>1.2</t>
  </si>
  <si>
    <t>B2</t>
  </si>
  <si>
    <t>1.3</t>
  </si>
  <si>
    <t>B3</t>
  </si>
  <si>
    <t>1.4</t>
  </si>
  <si>
    <t>B4</t>
  </si>
  <si>
    <t>1.5</t>
  </si>
  <si>
    <t>B5</t>
  </si>
  <si>
    <t>1.6</t>
  </si>
  <si>
    <t>B6</t>
  </si>
  <si>
    <t>1.7</t>
  </si>
  <si>
    <t>B7</t>
  </si>
  <si>
    <t>1.8</t>
  </si>
  <si>
    <t>BE</t>
  </si>
  <si>
    <t>1.9</t>
  </si>
  <si>
    <t>1.10</t>
  </si>
  <si>
    <t>STÓŁ100x60 h73,5</t>
  </si>
  <si>
    <t>S1</t>
  </si>
  <si>
    <t>1.13</t>
  </si>
  <si>
    <t>1.14</t>
  </si>
  <si>
    <t>STÓŁ 120X80 H73,5</t>
  </si>
  <si>
    <t>S3</t>
  </si>
  <si>
    <t>1.15</t>
  </si>
  <si>
    <t>1.16</t>
  </si>
  <si>
    <t>STÓŁ 80X80 H73,5</t>
  </si>
  <si>
    <t>S5</t>
  </si>
  <si>
    <t>1.17</t>
  </si>
  <si>
    <t>STÓŁ 140X80 H73,5</t>
  </si>
  <si>
    <t>S6</t>
  </si>
  <si>
    <t>STÓŁ 160X80 H73,5</t>
  </si>
  <si>
    <t>S7</t>
  </si>
  <si>
    <t>1.19</t>
  </si>
  <si>
    <t>STÓŁ FI80</t>
  </si>
  <si>
    <t>S8</t>
  </si>
  <si>
    <t>1.20</t>
  </si>
  <si>
    <t>1.21</t>
  </si>
  <si>
    <t>STÓŁ MOBILNY SKŁADANY 140X70</t>
  </si>
  <si>
    <t>S10</t>
  </si>
  <si>
    <t>1.22</t>
  </si>
  <si>
    <t>2.1</t>
  </si>
  <si>
    <t>SZAFA UBRANIOWA JEDNODRZWIOWA 60X45X189 LEWA</t>
  </si>
  <si>
    <t>SZU L</t>
  </si>
  <si>
    <t>2.2</t>
  </si>
  <si>
    <t>SZAFA UBRANIOWA JEDNODRZWIOWA 60X45X189 PRAWA</t>
  </si>
  <si>
    <t>SZU P</t>
  </si>
  <si>
    <t>2.3</t>
  </si>
  <si>
    <t>SZAFA AKTOWA JEDNODRZWIOWA 60X45X189 LEWA</t>
  </si>
  <si>
    <t>SZ2 L</t>
  </si>
  <si>
    <t>2.4</t>
  </si>
  <si>
    <t>SZAFA AKTOWA JEDNODRZWIOWA 60X45X189 PRAWA</t>
  </si>
  <si>
    <t>SZ2 P</t>
  </si>
  <si>
    <t>2.5</t>
  </si>
  <si>
    <t>SZAFA GOSPODARCZA LEWA 60X45X73,5</t>
  </si>
  <si>
    <t>SZG L</t>
  </si>
  <si>
    <t>2.6</t>
  </si>
  <si>
    <t>SZAFA GOSPODARRCZA PRAWA 60X45X73,5</t>
  </si>
  <si>
    <t>SZG P</t>
  </si>
  <si>
    <t>2.7</t>
  </si>
  <si>
    <t>SZAFA UBRANIOWA JEDNODRZWIOWA Z NADSTAWKĄ  60X45X264 LEWA</t>
  </si>
  <si>
    <t>SZUN L</t>
  </si>
  <si>
    <t>2.8</t>
  </si>
  <si>
    <t>SZAFA UBRANIOWA JEDNODRZWIOWA Z NADSTAWKĄ  60X45X264 PRAWA</t>
  </si>
  <si>
    <t>SZUN P</t>
  </si>
  <si>
    <t>2.9</t>
  </si>
  <si>
    <t>SZAFA AKTOWA 5OH+2OH 60X45X264 PRAWA</t>
  </si>
  <si>
    <t>SZ4N P</t>
  </si>
  <si>
    <t>2.10</t>
  </si>
  <si>
    <t>SZAFA AKTOWA 5OH+2OH 60X45X264 LEWA</t>
  </si>
  <si>
    <t>SZ4N L</t>
  </si>
  <si>
    <t>2.11</t>
  </si>
  <si>
    <t>SZAFA AKTOWA 5OH +2OH DWUDRZWIOWA Z NADSTAWKĄ 90X45X264</t>
  </si>
  <si>
    <t>SZ5</t>
  </si>
  <si>
    <t>2.12</t>
  </si>
  <si>
    <t>SZAFA AKTOWA DWUDRZWIOWA  90X45X189</t>
  </si>
  <si>
    <t>SZ6</t>
  </si>
  <si>
    <t>2.13</t>
  </si>
  <si>
    <t>SZAFA AKTOWA DWUDRZWIOWA  80X45X73,5</t>
  </si>
  <si>
    <t>SZ3</t>
  </si>
  <si>
    <t>2.14</t>
  </si>
  <si>
    <t>SZAFA AKTOWA PRZESUWNA DWUDRZWIOWA  120X45X114</t>
  </si>
  <si>
    <t>SZ7</t>
  </si>
  <si>
    <t>2.15</t>
  </si>
  <si>
    <t>SZAFKA POD DRUKARKĘ 60X60X60</t>
  </si>
  <si>
    <t>SZD</t>
  </si>
  <si>
    <t>2.16</t>
  </si>
  <si>
    <t>2.17</t>
  </si>
  <si>
    <t>2.19</t>
  </si>
  <si>
    <t>2.20</t>
  </si>
  <si>
    <t>REGAŁMETALOWY 100X40X200</t>
  </si>
  <si>
    <t>RM1</t>
  </si>
  <si>
    <t>RM2</t>
  </si>
  <si>
    <t>SZAFA SZATNIOWA 1 DRZWIOWA Z ZAMKIEM SZYFROWYM 40X42X189</t>
  </si>
  <si>
    <t>SZS1</t>
  </si>
  <si>
    <t>2.24</t>
  </si>
  <si>
    <t>SZAFA SZATNIOWA 2 DRZWIOWA Z ZAMKIEM SZYFROWYM 40X42X189</t>
  </si>
  <si>
    <t>SZS2</t>
  </si>
  <si>
    <t>3. FOTELE I KRZESŁA</t>
  </si>
  <si>
    <t xml:space="preserve"> 3.1</t>
  </si>
  <si>
    <t>FOTEL BIUROWY z zagłówkiem</t>
  </si>
  <si>
    <t>F1</t>
  </si>
  <si>
    <t xml:space="preserve"> 3.4</t>
  </si>
  <si>
    <t>KRZESŁO GOŚCINNE</t>
  </si>
  <si>
    <t>Kp</t>
  </si>
  <si>
    <t>Kp1</t>
  </si>
  <si>
    <t xml:space="preserve"> 3.5</t>
  </si>
  <si>
    <t>KRZESŁO KONFERENCYJNE</t>
  </si>
  <si>
    <t>KK</t>
  </si>
  <si>
    <t xml:space="preserve"> 3.6</t>
  </si>
  <si>
    <t xml:space="preserve">WÓZEK DO KRZESEŁ KONFERENCYJNYCH </t>
  </si>
  <si>
    <t>W</t>
  </si>
  <si>
    <t xml:space="preserve"> 3.8</t>
  </si>
  <si>
    <t xml:space="preserve"> 3.9</t>
  </si>
  <si>
    <t>PANEL AKUSTYCZNY MOBILNY 800X1600</t>
  </si>
  <si>
    <t>PA</t>
  </si>
  <si>
    <t>PANEL AKUSTYCZNY MOBILNY 1200X1600</t>
  </si>
  <si>
    <t>PA1</t>
  </si>
  <si>
    <t>KRZESŁO NA BELCE Z PODŁOKIETNIKIEM</t>
  </si>
  <si>
    <t>K2</t>
  </si>
  <si>
    <t>KRZESŁO ZAPLECZA SOCJALNEGO</t>
  </si>
  <si>
    <t>K3</t>
  </si>
  <si>
    <t>5.1</t>
  </si>
  <si>
    <t>Z1</t>
  </si>
  <si>
    <t>5.2</t>
  </si>
  <si>
    <t>Z2</t>
  </si>
  <si>
    <t>5.3</t>
  </si>
  <si>
    <t>LADA BOI</t>
  </si>
  <si>
    <t>Z3</t>
  </si>
  <si>
    <t>5.4</t>
  </si>
  <si>
    <t xml:space="preserve">LADA WEJŚCIE GŁÓWNE </t>
  </si>
  <si>
    <t>5.7</t>
  </si>
  <si>
    <t>Z7</t>
  </si>
  <si>
    <t>5.8</t>
  </si>
  <si>
    <t>Z8</t>
  </si>
  <si>
    <t>5.9</t>
  </si>
  <si>
    <t>ANEKS KUCHENNY PRZY SALI KONFERENCYJNEJ</t>
  </si>
  <si>
    <t>Z9</t>
  </si>
  <si>
    <t>5.10</t>
  </si>
  <si>
    <t>Z10</t>
  </si>
  <si>
    <t>5.11</t>
  </si>
  <si>
    <t>Z11</t>
  </si>
  <si>
    <t>5.12</t>
  </si>
  <si>
    <t>Z12</t>
  </si>
  <si>
    <t>5.13</t>
  </si>
  <si>
    <t>5.14</t>
  </si>
  <si>
    <t>RAZEM</t>
  </si>
  <si>
    <t>XXX</t>
  </si>
  <si>
    <r>
      <rPr>
        <b/>
        <sz val="10"/>
        <color indexed="8"/>
        <rFont val="Arial"/>
        <family val="2"/>
      </rPr>
      <t>WARTOŚĆ OGÓŁEM</t>
    </r>
    <r>
      <rPr>
        <sz val="10"/>
        <color indexed="8"/>
        <rFont val="Arial"/>
        <family val="2"/>
      </rPr>
      <t xml:space="preserve"> (</t>
    </r>
    <r>
      <rPr>
        <b/>
        <sz val="10"/>
        <color indexed="8"/>
        <rFont val="Arial"/>
        <family val="2"/>
      </rPr>
      <t>cena całkowita</t>
    </r>
    <r>
      <rPr>
        <sz val="10"/>
        <color indexed="8"/>
        <rFont val="Arial"/>
        <family val="2"/>
      </rPr>
      <t xml:space="preserve">) </t>
    </r>
    <r>
      <rPr>
        <b/>
        <sz val="10"/>
        <color indexed="14"/>
        <rFont val="Arial"/>
        <family val="2"/>
      </rPr>
      <t>***</t>
    </r>
    <r>
      <rPr>
        <b/>
        <sz val="10"/>
        <color indexed="8"/>
        <rFont val="Arial"/>
        <family val="2"/>
      </rPr>
      <t>:</t>
    </r>
  </si>
  <si>
    <r>
      <rPr>
        <b/>
        <sz val="10"/>
        <color indexed="14"/>
        <rFont val="Calibri"/>
        <family val="2"/>
      </rPr>
      <t>*</t>
    </r>
    <r>
      <rPr>
        <sz val="10"/>
        <color indexed="8"/>
        <rFont val="Calibri"/>
        <family val="2"/>
      </rPr>
      <t xml:space="preserve"> Oznaczenia w kolumnie "</t>
    </r>
    <r>
      <rPr>
        <b/>
        <sz val="10"/>
        <color indexed="8"/>
        <rFont val="Calibri"/>
        <family val="2"/>
      </rPr>
      <t>Symbol</t>
    </r>
    <r>
      <rPr>
        <sz val="10"/>
        <color indexed="8"/>
        <rFont val="Calibri"/>
        <family val="2"/>
      </rPr>
      <t xml:space="preserve">" odpowiadają oznaczeniom zawartym w dokumentacji projektowej; </t>
    </r>
  </si>
  <si>
    <r>
      <rPr>
        <b/>
        <sz val="10"/>
        <color indexed="14"/>
        <rFont val="Calibri"/>
        <family val="2"/>
      </rPr>
      <t>**</t>
    </r>
    <r>
      <rPr>
        <sz val="10"/>
        <color indexed="8"/>
        <rFont val="Calibri"/>
        <family val="2"/>
      </rPr>
      <t xml:space="preserve"> Dokładny </t>
    </r>
    <r>
      <rPr>
        <b/>
        <sz val="10"/>
        <color indexed="8"/>
        <rFont val="Calibri"/>
        <family val="2"/>
      </rPr>
      <t>opis przedmiotu zamówienia</t>
    </r>
    <r>
      <rPr>
        <sz val="10"/>
        <color indexed="8"/>
        <rFont val="Calibri"/>
        <family val="2"/>
      </rPr>
      <t xml:space="preserve"> poszczególnych elementów zawiera </t>
    </r>
    <r>
      <rPr>
        <i/>
        <sz val="10"/>
        <color indexed="8"/>
        <rFont val="Calibri"/>
        <family val="2"/>
      </rPr>
      <t>dokumentacja projektowa</t>
    </r>
  </si>
  <si>
    <r>
      <rPr>
        <b/>
        <sz val="10"/>
        <color indexed="14"/>
        <rFont val="Calibri"/>
        <family val="2"/>
      </rPr>
      <t>***</t>
    </r>
    <r>
      <rPr>
        <sz val="10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>Wartość ogółem</t>
    </r>
    <r>
      <rPr>
        <sz val="10"/>
        <color indexed="8"/>
        <rFont val="Calibri"/>
        <family val="2"/>
      </rPr>
      <t xml:space="preserve"> musi uwzględniać wszelkie koszty związane z realizacją</t>
    </r>
  </si>
  <si>
    <r>
      <rPr>
        <b/>
        <sz val="10"/>
        <color indexed="14"/>
        <rFont val="Calibri"/>
        <family val="2"/>
      </rPr>
      <t>****</t>
    </r>
    <r>
      <rPr>
        <sz val="10"/>
        <color indexed="8"/>
        <rFont val="Calibri"/>
        <family val="2"/>
      </rPr>
      <t xml:space="preserve"> W kolumnie "</t>
    </r>
    <r>
      <rPr>
        <b/>
        <sz val="10"/>
        <color indexed="8"/>
        <rFont val="Calibri"/>
        <family val="2"/>
      </rPr>
      <t>Model</t>
    </r>
    <r>
      <rPr>
        <sz val="10"/>
        <color indexed="8"/>
        <rFont val="Calibri"/>
        <family val="2"/>
      </rPr>
      <t>/</t>
    </r>
    <r>
      <rPr>
        <b/>
        <sz val="10"/>
        <color indexed="8"/>
        <rFont val="Calibri"/>
        <family val="2"/>
      </rPr>
      <t>typ</t>
    </r>
    <r>
      <rPr>
        <sz val="10"/>
        <color indexed="8"/>
        <rFont val="Calibri"/>
        <family val="2"/>
      </rPr>
      <t>" Wykonawca zobowiązany jest opisać każdy z oferowanych mebli w sposób pozwalający na jego jednoznaczną identyfikację, tj. poprzez wskazanie jego dystrybutora lub powszechnie używanej marki pod jaką jest dostępny na rynku, a także jego symbolu i/lub numeru katalogowego</t>
    </r>
  </si>
  <si>
    <t>UWAGA: 
Formularz asortymentowo-cenowy, pod rygorem nieważności, musi zostać sporządzony w postaci elektronicznej i opatrzony kwalifikowanym podpisem elektronicznym przez upoważnionego przedstawiciela Wykonawcy.</t>
  </si>
  <si>
    <t xml:space="preserve">Biurka </t>
  </si>
  <si>
    <t xml:space="preserve">Szafy </t>
  </si>
  <si>
    <t xml:space="preserve">Fotele </t>
  </si>
  <si>
    <t xml:space="preserve">Zabudowy </t>
  </si>
  <si>
    <t xml:space="preserve">KONTENER MOBILNY </t>
  </si>
  <si>
    <t>KM</t>
  </si>
  <si>
    <t xml:space="preserve">BIURKO PRACOWNICZE 160X80X73,5 Z SZUFLADĄ NA KLAWIATURĘ </t>
  </si>
  <si>
    <t xml:space="preserve">BIURKO PRACOWNICZE 160X70X73,5 Z SZUFLADĄ NA KLAWIATURĘ </t>
  </si>
  <si>
    <t xml:space="preserve">BIURKO PRACOWNICZE 140X70X73,5 Z  SZUFLADĄ NA KLAWIATURĘ </t>
  </si>
  <si>
    <t xml:space="preserve">BIURKO PRACOWNICZE 200X80X73,5 Z  SZUFLADĄ NA KLAWIATURĘ </t>
  </si>
  <si>
    <t xml:space="preserve">BIURKO PRACOWNICZE 120X80X73,5 </t>
  </si>
  <si>
    <t xml:space="preserve">BIURKO PRACOWNICZE 160X80X73,5 Z DOSTAWKĄ 100X60X73,5 , SZUFLADĄ NA KLAWIATURĘ </t>
  </si>
  <si>
    <t>2.25</t>
  </si>
  <si>
    <t>BLENDA DOLNA DO BIURKA 180</t>
  </si>
  <si>
    <t>BL1</t>
  </si>
  <si>
    <t>BLENDA DOLNA DO BIURKA  160</t>
  </si>
  <si>
    <t>BL2</t>
  </si>
  <si>
    <t>BN</t>
  </si>
  <si>
    <t>BIURKO SĘDZIOWSKIE 180X80X73,5 Z DOSTAWKĄ 100X60X73,5, Z SZUFLADĄ NA KLAWIATURĘ</t>
  </si>
  <si>
    <t>BIURKO NAROŻNE 160X100X73,5 Z DOSTAWKĄ 100X60X73,5, Z SZUFLADĄ NA KLAWIATURĘ</t>
  </si>
  <si>
    <t xml:space="preserve"> 3.17</t>
  </si>
  <si>
    <t xml:space="preserve"> 3.18</t>
  </si>
  <si>
    <t xml:space="preserve"> 3.19</t>
  </si>
  <si>
    <t>LADA SALA KONFERENCYJNA</t>
  </si>
  <si>
    <t>Kp2</t>
  </si>
  <si>
    <t xml:space="preserve"> 3.20</t>
  </si>
  <si>
    <t>SZ4</t>
  </si>
  <si>
    <t>2.26</t>
  </si>
  <si>
    <t>SZ9</t>
  </si>
  <si>
    <t>SZAFA NADSTAWKA ŻALUZJOWA Z PODZIAŁEM 160X45X107</t>
  </si>
  <si>
    <t>SZAFA METALOWA BHP  40X50X209</t>
  </si>
  <si>
    <t>ANEKS SALA NARAD</t>
  </si>
  <si>
    <t>ANEKS  I PIĘTRO</t>
  </si>
  <si>
    <t xml:space="preserve">ANEKS III PIĘTRO </t>
  </si>
  <si>
    <t>ANEKS II PIĘTRO</t>
  </si>
  <si>
    <t>ANEKS NAROŻNY PARTER</t>
  </si>
  <si>
    <t>5.15</t>
  </si>
  <si>
    <t>wartośc sprzedaży netto</t>
  </si>
  <si>
    <t>wartośc sprzedaży brutto</t>
  </si>
  <si>
    <t xml:space="preserve">BIURKO PRACOWNICZE 140X80X73,5 Z  SZUFLADĄ NA KLAWIATURĘ </t>
  </si>
  <si>
    <t>B8</t>
  </si>
  <si>
    <t>1.23</t>
  </si>
  <si>
    <t>LADA BIURO PODAWCZE</t>
  </si>
  <si>
    <t>Z3A</t>
  </si>
  <si>
    <t>SZ11</t>
  </si>
  <si>
    <t>SZAFA PRZESUWNA 80X40X73,5</t>
  </si>
  <si>
    <t>SZAFA AKTOWA DWUDRZWIOWA  70X45X73,5</t>
  </si>
  <si>
    <t>2.27</t>
  </si>
  <si>
    <t>`-</t>
  </si>
  <si>
    <t>LODÓWKA PODBLATOWA DO ZABUDOWY</t>
  </si>
  <si>
    <t>LPZ</t>
  </si>
  <si>
    <t>5.20</t>
  </si>
  <si>
    <t xml:space="preserve">BLAT PODAWCZY </t>
  </si>
  <si>
    <t>Z13</t>
  </si>
  <si>
    <t>Z14</t>
  </si>
  <si>
    <t>BIURKO 120X70 Z ELEKTRYCZNĄ REGULACJĄ WYSOKOŚCI</t>
  </si>
  <si>
    <t xml:space="preserve">BLAT WYSOKI,NISKI  Z ZABUDOWĄ ŚCIANY WEJŚCIE GŁÓWNE </t>
  </si>
  <si>
    <t>1.27</t>
  </si>
  <si>
    <t>BLENDA DOLNA DO BIURKA 200</t>
  </si>
  <si>
    <t>BL3</t>
  </si>
  <si>
    <t>KRZESŁO GOŚCINNE BEZ PODŁOKIETNIKA tapicerowane</t>
  </si>
  <si>
    <t>Z5</t>
  </si>
  <si>
    <t>Dla zapewnienia zgodności parametrów mebli i wyposażenia z Opisem Przedmiotu Zamówienia, oraz zapewnienia bezpieczeństwa użytkowania, oświadczam że meble objęte zamówieniem wykonane zostaną zgodnie z normami i wymaganiami wskazanymi w OPZ. Ponadto oświadczam, że dla zaoferowane meble posiadają certyfikaty, wymagane zapisami OPZ.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</si>
</sst>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6" x14ac:knownFonts="1">
    <font>
      <sz val="10"/>
      <color indexed="8"/>
      <name val="Arial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4"/>
      <name val="Arial"/>
      <family val="2"/>
    </font>
    <font>
      <b/>
      <sz val="9"/>
      <color indexed="14"/>
      <name val="Arial"/>
      <family val="2"/>
    </font>
    <font>
      <sz val="9"/>
      <color indexed="8"/>
      <name val="Arial"/>
      <family val="2"/>
    </font>
    <font>
      <b/>
      <sz val="9"/>
      <color indexed="15"/>
      <name val="Arial"/>
      <family val="2"/>
    </font>
    <font>
      <b/>
      <sz val="11"/>
      <color indexed="16"/>
      <name val="Tahoma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14"/>
      <name val="Calibri"/>
      <family val="2"/>
    </font>
    <font>
      <b/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7350"/>
        <bgColor indexed="64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203">
    <xf numFmtId="0" fontId="0" fillId="0" borderId="0" xfId="0"/>
    <xf numFmtId="0" fontId="0" fillId="0" borderId="0" xfId="0" applyNumberFormat="1"/>
    <xf numFmtId="49" fontId="0" fillId="4" borderId="11" xfId="0" applyNumberForma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0" fillId="3" borderId="5" xfId="0" applyNumberFormat="1" applyFill="1" applyBorder="1" applyAlignment="1">
      <alignment horizontal="center" vertical="center" wrapText="1"/>
    </xf>
    <xf numFmtId="4" fontId="9" fillId="7" borderId="5" xfId="0" applyNumberFormat="1" applyFont="1" applyFill="1" applyBorder="1" applyAlignment="1">
      <alignment horizontal="right" vertical="center"/>
    </xf>
    <xf numFmtId="9" fontId="10" fillId="7" borderId="5" xfId="0" applyNumberFormat="1" applyFont="1" applyFill="1" applyBorder="1" applyAlignment="1">
      <alignment horizontal="center" vertical="center"/>
    </xf>
    <xf numFmtId="0" fontId="0" fillId="0" borderId="16" xfId="0" applyBorder="1"/>
    <xf numFmtId="49" fontId="2" fillId="4" borderId="5" xfId="0" applyNumberFormat="1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2" borderId="19" xfId="0" applyFill="1" applyBorder="1"/>
    <xf numFmtId="49" fontId="2" fillId="2" borderId="20" xfId="0" applyNumberFormat="1" applyFont="1" applyFill="1" applyBorder="1" applyAlignment="1">
      <alignment horizontal="right" vertical="center"/>
    </xf>
    <xf numFmtId="4" fontId="11" fillId="2" borderId="5" xfId="0" applyNumberFormat="1" applyFont="1" applyFill="1" applyBorder="1" applyAlignment="1">
      <alignment horizontal="right" vertical="center"/>
    </xf>
    <xf numFmtId="49" fontId="9" fillId="2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2" borderId="12" xfId="0" applyFill="1" applyBorder="1"/>
    <xf numFmtId="49" fontId="12" fillId="2" borderId="16" xfId="0" applyNumberFormat="1" applyFont="1" applyFill="1" applyBorder="1" applyAlignment="1">
      <alignment vertical="center" wrapText="1"/>
    </xf>
    <xf numFmtId="0" fontId="0" fillId="0" borderId="34" xfId="0" applyBorder="1"/>
    <xf numFmtId="0" fontId="0" fillId="0" borderId="25" xfId="0" applyBorder="1"/>
    <xf numFmtId="0" fontId="2" fillId="2" borderId="25" xfId="0" applyFont="1" applyFill="1" applyBorder="1"/>
    <xf numFmtId="49" fontId="0" fillId="4" borderId="35" xfId="0" applyNumberFormat="1" applyFill="1" applyBorder="1" applyAlignment="1">
      <alignment horizontal="right" vertical="center"/>
    </xf>
    <xf numFmtId="4" fontId="11" fillId="4" borderId="21" xfId="0" applyNumberFormat="1" applyFont="1" applyFill="1" applyBorder="1" applyAlignment="1">
      <alignment vertical="center"/>
    </xf>
    <xf numFmtId="49" fontId="9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vertical="center"/>
    </xf>
    <xf numFmtId="0" fontId="0" fillId="0" borderId="4" xfId="0" applyBorder="1"/>
    <xf numFmtId="0" fontId="0" fillId="2" borderId="26" xfId="0" applyFill="1" applyBorder="1"/>
    <xf numFmtId="49" fontId="14" fillId="2" borderId="16" xfId="0" applyNumberFormat="1" applyFont="1" applyFill="1" applyBorder="1" applyAlignment="1">
      <alignment vertical="center" wrapText="1"/>
    </xf>
    <xf numFmtId="49" fontId="18" fillId="4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vertical="center"/>
    </xf>
    <xf numFmtId="0" fontId="0" fillId="0" borderId="0" xfId="0" applyNumberFormat="1" applyAlignment="1">
      <alignment vertical="center"/>
    </xf>
    <xf numFmtId="49" fontId="20" fillId="0" borderId="5" xfId="0" applyNumberFormat="1" applyFont="1" applyFill="1" applyBorder="1" applyAlignment="1">
      <alignment horizontal="left" vertical="center" wrapText="1"/>
    </xf>
    <xf numFmtId="49" fontId="2" fillId="6" borderId="15" xfId="0" applyNumberFormat="1" applyFont="1" applyFill="1" applyBorder="1" applyAlignment="1">
      <alignment vertical="center"/>
    </xf>
    <xf numFmtId="49" fontId="2" fillId="6" borderId="30" xfId="0" applyNumberFormat="1" applyFont="1" applyFill="1" applyBorder="1" applyAlignment="1">
      <alignment vertical="center"/>
    </xf>
    <xf numFmtId="49" fontId="2" fillId="6" borderId="9" xfId="0" applyNumberFormat="1" applyFont="1" applyFill="1" applyBorder="1" applyAlignment="1">
      <alignment vertical="center"/>
    </xf>
    <xf numFmtId="49" fontId="2" fillId="6" borderId="3" xfId="0" applyNumberFormat="1" applyFont="1" applyFill="1" applyBorder="1" applyAlignment="1">
      <alignment vertical="center"/>
    </xf>
    <xf numFmtId="49" fontId="2" fillId="6" borderId="10" xfId="0" applyNumberFormat="1" applyFont="1" applyFill="1" applyBorder="1" applyAlignment="1">
      <alignment vertical="center"/>
    </xf>
    <xf numFmtId="4" fontId="21" fillId="9" borderId="41" xfId="0" applyNumberFormat="1" applyFont="1" applyFill="1" applyBorder="1" applyAlignment="1">
      <alignment horizontal="right" vertical="center"/>
    </xf>
    <xf numFmtId="0" fontId="22" fillId="9" borderId="41" xfId="0" applyFont="1" applyFill="1" applyBorder="1" applyAlignment="1">
      <alignment horizontal="center" vertical="center"/>
    </xf>
    <xf numFmtId="0" fontId="22" fillId="9" borderId="42" xfId="0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16" xfId="0" applyFill="1" applyBorder="1"/>
    <xf numFmtId="49" fontId="1" fillId="0" borderId="16" xfId="0" applyNumberFormat="1" applyFont="1" applyFill="1" applyBorder="1" applyAlignment="1">
      <alignment vertical="center"/>
    </xf>
    <xf numFmtId="49" fontId="17" fillId="0" borderId="32" xfId="0" applyNumberFormat="1" applyFont="1" applyFill="1" applyBorder="1" applyAlignment="1">
      <alignment horizontal="center" textRotation="90" wrapText="1"/>
    </xf>
    <xf numFmtId="49" fontId="18" fillId="0" borderId="7" xfId="0" applyNumberFormat="1" applyFont="1" applyFill="1" applyBorder="1" applyAlignment="1">
      <alignment horizontal="center" vertical="center" textRotation="90" wrapText="1"/>
    </xf>
    <xf numFmtId="0" fontId="0" fillId="0" borderId="5" xfId="0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5" xfId="0" applyFill="1" applyBorder="1"/>
    <xf numFmtId="0" fontId="0" fillId="0" borderId="0" xfId="0" applyNumberFormat="1" applyFill="1"/>
    <xf numFmtId="49" fontId="23" fillId="0" borderId="5" xfId="0" applyNumberFormat="1" applyFont="1" applyFill="1" applyBorder="1" applyAlignment="1">
      <alignment vertical="center" wrapText="1"/>
    </xf>
    <xf numFmtId="49" fontId="23" fillId="7" borderId="5" xfId="0" applyNumberFormat="1" applyFont="1" applyFill="1" applyBorder="1" applyAlignment="1">
      <alignment horizontal="center" vertical="center"/>
    </xf>
    <xf numFmtId="49" fontId="23" fillId="0" borderId="5" xfId="0" applyNumberFormat="1" applyFont="1" applyFill="1" applyBorder="1" applyAlignment="1">
      <alignment horizontal="left" vertical="center" wrapText="1"/>
    </xf>
    <xf numFmtId="0" fontId="23" fillId="7" borderId="12" xfId="0" applyFont="1" applyFill="1" applyBorder="1" applyAlignment="1">
      <alignment horizontal="center" vertical="center" wrapText="1"/>
    </xf>
    <xf numFmtId="0" fontId="23" fillId="0" borderId="5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49" fontId="23" fillId="4" borderId="11" xfId="0" applyNumberFormat="1" applyFont="1" applyFill="1" applyBorder="1" applyAlignment="1">
      <alignment horizontal="center" vertical="center" wrapText="1"/>
    </xf>
    <xf numFmtId="4" fontId="9" fillId="7" borderId="17" xfId="0" applyNumberFormat="1" applyFont="1" applyFill="1" applyBorder="1" applyAlignment="1">
      <alignment horizontal="right" vertical="center"/>
    </xf>
    <xf numFmtId="4" fontId="21" fillId="9" borderId="23" xfId="0" applyNumberFormat="1" applyFont="1" applyFill="1" applyBorder="1" applyAlignment="1">
      <alignment horizontal="right" vertical="center"/>
    </xf>
    <xf numFmtId="0" fontId="23" fillId="7" borderId="44" xfId="0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vertical="center"/>
    </xf>
    <xf numFmtId="0" fontId="0" fillId="8" borderId="29" xfId="0" applyFill="1" applyBorder="1"/>
    <xf numFmtId="0" fontId="0" fillId="8" borderId="15" xfId="0" applyFill="1" applyBorder="1"/>
    <xf numFmtId="49" fontId="20" fillId="0" borderId="23" xfId="0" applyNumberFormat="1" applyFont="1" applyFill="1" applyBorder="1" applyAlignment="1">
      <alignment vertical="center"/>
    </xf>
    <xf numFmtId="49" fontId="2" fillId="4" borderId="23" xfId="0" applyNumberFormat="1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3" xfId="0" applyNumberFormat="1" applyFill="1" applyBorder="1" applyAlignment="1">
      <alignment horizontal="center" vertical="center" wrapText="1"/>
    </xf>
    <xf numFmtId="0" fontId="23" fillId="0" borderId="23" xfId="0" applyNumberFormat="1" applyFont="1" applyFill="1" applyBorder="1" applyAlignment="1">
      <alignment horizontal="center" vertical="center" wrapText="1"/>
    </xf>
    <xf numFmtId="0" fontId="0" fillId="8" borderId="47" xfId="0" applyFill="1" applyBorder="1"/>
    <xf numFmtId="4" fontId="9" fillId="7" borderId="23" xfId="0" applyNumberFormat="1" applyFont="1" applyFill="1" applyBorder="1" applyAlignment="1">
      <alignment horizontal="right" vertical="center"/>
    </xf>
    <xf numFmtId="0" fontId="23" fillId="0" borderId="23" xfId="0" applyFont="1" applyFill="1" applyBorder="1" applyAlignment="1">
      <alignment horizontal="center" vertical="center" wrapText="1"/>
    </xf>
    <xf numFmtId="4" fontId="9" fillId="7" borderId="48" xfId="0" applyNumberFormat="1" applyFont="1" applyFill="1" applyBorder="1" applyAlignment="1">
      <alignment horizontal="right" vertical="center"/>
    </xf>
    <xf numFmtId="49" fontId="23" fillId="7" borderId="23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vertical="center"/>
    </xf>
    <xf numFmtId="0" fontId="23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left" vertical="center"/>
    </xf>
    <xf numFmtId="49" fontId="23" fillId="0" borderId="16" xfId="0" applyNumberFormat="1" applyFont="1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vertical="center" wrapText="1"/>
    </xf>
    <xf numFmtId="49" fontId="14" fillId="0" borderId="16" xfId="0" applyNumberFormat="1" applyFont="1" applyFill="1" applyBorder="1" applyAlignment="1">
      <alignment vertical="center" wrapText="1"/>
    </xf>
    <xf numFmtId="164" fontId="0" fillId="0" borderId="0" xfId="0" applyNumberFormat="1"/>
    <xf numFmtId="0" fontId="23" fillId="9" borderId="41" xfId="0" applyFont="1" applyFill="1" applyBorder="1" applyAlignment="1">
      <alignment horizontal="center" vertical="center"/>
    </xf>
    <xf numFmtId="164" fontId="2" fillId="0" borderId="0" xfId="0" applyNumberFormat="1" applyFont="1"/>
    <xf numFmtId="0" fontId="23" fillId="0" borderId="0" xfId="0" applyNumberFormat="1" applyFont="1"/>
    <xf numFmtId="49" fontId="2" fillId="10" borderId="15" xfId="0" applyNumberFormat="1" applyFont="1" applyFill="1" applyBorder="1" applyAlignment="1">
      <alignment vertical="center"/>
    </xf>
    <xf numFmtId="49" fontId="18" fillId="0" borderId="50" xfId="0" applyNumberFormat="1" applyFont="1" applyFill="1" applyBorder="1" applyAlignment="1">
      <alignment horizontal="center" vertical="center" textRotation="90" wrapText="1"/>
    </xf>
    <xf numFmtId="49" fontId="2" fillId="10" borderId="3" xfId="0" applyNumberFormat="1" applyFont="1" applyFill="1" applyBorder="1" applyAlignment="1">
      <alignment vertical="center"/>
    </xf>
    <xf numFmtId="49" fontId="0" fillId="3" borderId="5" xfId="0" applyNumberFormat="1" applyFill="1" applyBorder="1" applyAlignment="1">
      <alignment horizontal="center" vertical="center" wrapText="1"/>
    </xf>
    <xf numFmtId="0" fontId="0" fillId="10" borderId="15" xfId="0" applyFill="1" applyBorder="1"/>
    <xf numFmtId="49" fontId="20" fillId="0" borderId="16" xfId="0" applyNumberFormat="1" applyFont="1" applyFill="1" applyBorder="1" applyAlignment="1">
      <alignment vertical="center"/>
    </xf>
    <xf numFmtId="4" fontId="9" fillId="8" borderId="32" xfId="0" applyNumberFormat="1" applyFont="1" applyFill="1" applyBorder="1" applyAlignment="1">
      <alignment horizontal="right" vertical="center"/>
    </xf>
    <xf numFmtId="9" fontId="10" fillId="8" borderId="32" xfId="0" applyNumberFormat="1" applyFon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0" fillId="4" borderId="46" xfId="0" applyNumberFormat="1" applyFont="1" applyFill="1" applyBorder="1" applyAlignment="1">
      <alignment horizontal="center" vertical="center" wrapText="1"/>
    </xf>
    <xf numFmtId="4" fontId="9" fillId="7" borderId="54" xfId="0" applyNumberFormat="1" applyFont="1" applyFill="1" applyBorder="1" applyAlignment="1">
      <alignment horizontal="right" vertical="center"/>
    </xf>
    <xf numFmtId="0" fontId="0" fillId="9" borderId="0" xfId="0" applyNumberFormat="1" applyFill="1"/>
    <xf numFmtId="0" fontId="0" fillId="0" borderId="54" xfId="0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0" fontId="0" fillId="0" borderId="54" xfId="0" applyNumberFormat="1" applyFill="1" applyBorder="1" applyAlignment="1">
      <alignment horizontal="center" vertical="center" wrapText="1"/>
    </xf>
    <xf numFmtId="0" fontId="23" fillId="7" borderId="41" xfId="0" applyFont="1" applyFill="1" applyBorder="1" applyAlignment="1">
      <alignment horizontal="center" vertical="center"/>
    </xf>
    <xf numFmtId="49" fontId="2" fillId="4" borderId="54" xfId="0" applyNumberFormat="1" applyFont="1" applyFill="1" applyBorder="1" applyAlignment="1">
      <alignment horizontal="center" vertical="center" wrapText="1"/>
    </xf>
    <xf numFmtId="0" fontId="23" fillId="0" borderId="54" xfId="0" applyFont="1" applyFill="1" applyBorder="1" applyAlignment="1">
      <alignment horizontal="center" vertical="center" wrapText="1"/>
    </xf>
    <xf numFmtId="49" fontId="0" fillId="3" borderId="54" xfId="0" applyNumberFormat="1" applyFill="1" applyBorder="1" applyAlignment="1">
      <alignment horizontal="center" vertical="center" wrapText="1"/>
    </xf>
    <xf numFmtId="0" fontId="23" fillId="0" borderId="54" xfId="0" applyNumberFormat="1" applyFont="1" applyFill="1" applyBorder="1" applyAlignment="1">
      <alignment horizontal="center" vertical="center" wrapText="1"/>
    </xf>
    <xf numFmtId="0" fontId="0" fillId="3" borderId="54" xfId="0" applyNumberFormat="1" applyFill="1" applyBorder="1" applyAlignment="1">
      <alignment horizontal="center" vertical="center" wrapText="1"/>
    </xf>
    <xf numFmtId="164" fontId="0" fillId="0" borderId="41" xfId="0" applyNumberForma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3" fillId="0" borderId="16" xfId="0" applyFont="1" applyFill="1" applyBorder="1" applyAlignment="1">
      <alignment horizontal="right"/>
    </xf>
    <xf numFmtId="0" fontId="23" fillId="12" borderId="41" xfId="0" applyFont="1" applyFill="1" applyBorder="1" applyAlignment="1">
      <alignment horizontal="center" vertical="center"/>
    </xf>
    <xf numFmtId="164" fontId="0" fillId="10" borderId="41" xfId="0" applyNumberFormat="1" applyFill="1" applyBorder="1" applyAlignment="1">
      <alignment horizontal="center" vertical="center"/>
    </xf>
    <xf numFmtId="164" fontId="0" fillId="10" borderId="55" xfId="0" applyNumberFormat="1" applyFill="1" applyBorder="1" applyAlignment="1">
      <alignment horizontal="center" vertical="center"/>
    </xf>
    <xf numFmtId="49" fontId="23" fillId="7" borderId="56" xfId="0" applyNumberFormat="1" applyFont="1" applyFill="1" applyBorder="1" applyAlignment="1">
      <alignment horizontal="center" vertical="center"/>
    </xf>
    <xf numFmtId="49" fontId="23" fillId="7" borderId="41" xfId="0" applyNumberFormat="1" applyFont="1" applyFill="1" applyBorder="1" applyAlignment="1">
      <alignment horizontal="center" vertical="center"/>
    </xf>
    <xf numFmtId="4" fontId="21" fillId="9" borderId="51" xfId="0" applyNumberFormat="1" applyFont="1" applyFill="1" applyBorder="1" applyAlignment="1">
      <alignment horizontal="right" vertical="center"/>
    </xf>
    <xf numFmtId="4" fontId="9" fillId="7" borderId="57" xfId="0" applyNumberFormat="1" applyFont="1" applyFill="1" applyBorder="1" applyAlignment="1">
      <alignment horizontal="right" vertical="center"/>
    </xf>
    <xf numFmtId="4" fontId="9" fillId="7" borderId="58" xfId="0" applyNumberFormat="1" applyFont="1" applyFill="1" applyBorder="1" applyAlignment="1">
      <alignment horizontal="right" vertical="center"/>
    </xf>
    <xf numFmtId="0" fontId="0" fillId="7" borderId="12" xfId="0" applyFill="1" applyBorder="1" applyAlignment="1">
      <alignment horizontal="center" vertical="center" wrapText="1"/>
    </xf>
    <xf numFmtId="49" fontId="20" fillId="0" borderId="23" xfId="0" applyNumberFormat="1" applyFont="1" applyFill="1" applyBorder="1" applyAlignment="1">
      <alignment vertical="center" wrapText="1"/>
    </xf>
    <xf numFmtId="164" fontId="0" fillId="13" borderId="41" xfId="0" applyNumberFormat="1" applyFill="1" applyBorder="1" applyAlignment="1">
      <alignment horizontal="center" vertical="center"/>
    </xf>
    <xf numFmtId="164" fontId="18" fillId="11" borderId="41" xfId="0" applyNumberFormat="1" applyFont="1" applyFill="1" applyBorder="1" applyAlignment="1">
      <alignment horizontal="center" vertical="center"/>
    </xf>
    <xf numFmtId="49" fontId="2" fillId="4" borderId="59" xfId="0" applyNumberFormat="1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 wrapText="1"/>
    </xf>
    <xf numFmtId="0" fontId="0" fillId="0" borderId="59" xfId="0" applyNumberForma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0" borderId="59" xfId="0" applyNumberFormat="1" applyFont="1" applyFill="1" applyBorder="1" applyAlignment="1">
      <alignment horizontal="center" vertical="center" wrapText="1"/>
    </xf>
    <xf numFmtId="4" fontId="9" fillId="7" borderId="59" xfId="0" applyNumberFormat="1" applyFont="1" applyFill="1" applyBorder="1" applyAlignment="1">
      <alignment horizontal="right" vertical="center"/>
    </xf>
    <xf numFmtId="0" fontId="22" fillId="9" borderId="60" xfId="0" applyFont="1" applyFill="1" applyBorder="1" applyAlignment="1">
      <alignment horizontal="center" vertical="center"/>
    </xf>
    <xf numFmtId="49" fontId="20" fillId="0" borderId="59" xfId="0" applyNumberFormat="1" applyFont="1" applyFill="1" applyBorder="1" applyAlignment="1">
      <alignment horizontal="left" vertical="center" wrapText="1"/>
    </xf>
    <xf numFmtId="0" fontId="22" fillId="9" borderId="62" xfId="0" applyFont="1" applyFill="1" applyBorder="1" applyAlignment="1">
      <alignment horizontal="center" vertical="center"/>
    </xf>
    <xf numFmtId="9" fontId="10" fillId="7" borderId="61" xfId="0" applyNumberFormat="1" applyFont="1" applyFill="1" applyBorder="1" applyAlignment="1">
      <alignment horizontal="center" vertical="center"/>
    </xf>
    <xf numFmtId="0" fontId="0" fillId="0" borderId="23" xfId="0" applyNumberFormat="1" applyFill="1" applyBorder="1"/>
    <xf numFmtId="4" fontId="9" fillId="7" borderId="63" xfId="0" applyNumberFormat="1" applyFont="1" applyFill="1" applyBorder="1" applyAlignment="1">
      <alignment horizontal="right" vertical="center"/>
    </xf>
    <xf numFmtId="0" fontId="20" fillId="0" borderId="16" xfId="0" applyFont="1" applyFill="1" applyBorder="1" applyAlignment="1">
      <alignment horizontal="center" vertical="center"/>
    </xf>
    <xf numFmtId="49" fontId="20" fillId="8" borderId="15" xfId="0" applyNumberFormat="1" applyFont="1" applyFill="1" applyBorder="1" applyAlignment="1">
      <alignment vertical="center"/>
    </xf>
    <xf numFmtId="49" fontId="20" fillId="0" borderId="64" xfId="0" applyNumberFormat="1" applyFont="1" applyFill="1" applyBorder="1" applyAlignment="1">
      <alignment vertical="center"/>
    </xf>
    <xf numFmtId="49" fontId="20" fillId="0" borderId="25" xfId="0" applyNumberFormat="1" applyFont="1" applyFill="1" applyBorder="1" applyAlignment="1">
      <alignment vertical="center"/>
    </xf>
    <xf numFmtId="0" fontId="20" fillId="0" borderId="0" xfId="0" applyNumberFormat="1" applyFont="1"/>
    <xf numFmtId="0" fontId="20" fillId="0" borderId="5" xfId="0" applyFont="1" applyFill="1" applyBorder="1" applyAlignment="1">
      <alignment horizontal="center" vertical="center" wrapText="1"/>
    </xf>
    <xf numFmtId="164" fontId="18" fillId="14" borderId="41" xfId="0" applyNumberFormat="1" applyFont="1" applyFill="1" applyBorder="1" applyAlignment="1">
      <alignment horizontal="center" vertical="center"/>
    </xf>
    <xf numFmtId="0" fontId="20" fillId="14" borderId="23" xfId="0" applyFont="1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/>
    </xf>
    <xf numFmtId="49" fontId="0" fillId="14" borderId="32" xfId="0" applyNumberFormat="1" applyFill="1" applyBorder="1" applyAlignment="1">
      <alignment horizontal="center" vertical="center"/>
    </xf>
    <xf numFmtId="49" fontId="0" fillId="14" borderId="45" xfId="0" applyNumberFormat="1" applyFill="1" applyBorder="1" applyAlignment="1">
      <alignment horizontal="center" vertical="center"/>
    </xf>
    <xf numFmtId="0" fontId="0" fillId="14" borderId="65" xfId="0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right" vertical="center"/>
    </xf>
    <xf numFmtId="4" fontId="9" fillId="15" borderId="48" xfId="0" applyNumberFormat="1" applyFont="1" applyFill="1" applyBorder="1" applyAlignment="1">
      <alignment horizontal="right" vertical="center"/>
    </xf>
    <xf numFmtId="0" fontId="0" fillId="3" borderId="59" xfId="0" applyNumberFormat="1" applyFill="1" applyBorder="1" applyAlignment="1">
      <alignment horizontal="center" vertical="center" wrapText="1"/>
    </xf>
    <xf numFmtId="0" fontId="22" fillId="9" borderId="65" xfId="0" applyFont="1" applyFill="1" applyBorder="1" applyAlignment="1">
      <alignment horizontal="center" vertical="center"/>
    </xf>
    <xf numFmtId="0" fontId="23" fillId="7" borderId="66" xfId="0" applyFont="1" applyFill="1" applyBorder="1" applyAlignment="1">
      <alignment horizontal="center" vertical="center" wrapText="1"/>
    </xf>
    <xf numFmtId="0" fontId="24" fillId="0" borderId="59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/>
    </xf>
    <xf numFmtId="49" fontId="16" fillId="0" borderId="16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0" fontId="0" fillId="0" borderId="15" xfId="0" applyFill="1" applyBorder="1"/>
    <xf numFmtId="0" fontId="25" fillId="0" borderId="5" xfId="0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left" vertical="center" wrapText="1"/>
    </xf>
    <xf numFmtId="49" fontId="8" fillId="5" borderId="8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33" xfId="0" applyNumberFormat="1" applyFont="1" applyFill="1" applyBorder="1" applyAlignment="1">
      <alignment horizontal="center" vertical="center" wrapText="1"/>
    </xf>
    <xf numFmtId="49" fontId="2" fillId="4" borderId="22" xfId="0" applyNumberFormat="1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49" fontId="1" fillId="3" borderId="40" xfId="0" applyNumberFormat="1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49" fontId="2" fillId="4" borderId="36" xfId="0" applyNumberFormat="1" applyFont="1" applyFill="1" applyBorder="1" applyAlignment="1">
      <alignment horizontal="center" vertical="center" textRotation="90" wrapText="1"/>
    </xf>
    <xf numFmtId="49" fontId="2" fillId="4" borderId="33" xfId="0" applyNumberFormat="1" applyFont="1" applyFill="1" applyBorder="1" applyAlignment="1">
      <alignment horizontal="center" vertical="center" textRotation="90" wrapText="1"/>
    </xf>
    <xf numFmtId="49" fontId="2" fillId="4" borderId="22" xfId="0" applyNumberFormat="1" applyFont="1" applyFill="1" applyBorder="1" applyAlignment="1">
      <alignment horizontal="center" vertical="center" textRotation="90" wrapText="1"/>
    </xf>
    <xf numFmtId="49" fontId="12" fillId="2" borderId="52" xfId="0" applyNumberFormat="1" applyFont="1" applyFill="1" applyBorder="1" applyAlignment="1">
      <alignment horizontal="left" vertical="center" wrapText="1"/>
    </xf>
    <xf numFmtId="49" fontId="12" fillId="2" borderId="53" xfId="0" applyNumberFormat="1" applyFont="1" applyFill="1" applyBorder="1" applyAlignment="1">
      <alignment horizontal="left" vertical="center" wrapText="1"/>
    </xf>
    <xf numFmtId="49" fontId="0" fillId="16" borderId="11" xfId="0" applyNumberFormat="1" applyFill="1" applyBorder="1" applyAlignment="1">
      <alignment horizontal="center" vertical="center" wrapText="1"/>
    </xf>
    <xf numFmtId="49" fontId="2" fillId="6" borderId="14" xfId="0" applyNumberFormat="1" applyFont="1" applyFill="1" applyBorder="1" applyAlignment="1">
      <alignment horizontal="left" vertical="center"/>
    </xf>
    <xf numFmtId="49" fontId="2" fillId="6" borderId="15" xfId="0" applyNumberFormat="1" applyFont="1" applyFill="1" applyBorder="1" applyAlignment="1">
      <alignment horizontal="left" vertical="center"/>
    </xf>
    <xf numFmtId="49" fontId="2" fillId="6" borderId="16" xfId="0" applyNumberFormat="1" applyFont="1" applyFill="1" applyBorder="1" applyAlignment="1">
      <alignment horizontal="left" vertical="center"/>
    </xf>
    <xf numFmtId="49" fontId="2" fillId="6" borderId="49" xfId="0" applyNumberFormat="1" applyFont="1" applyFill="1" applyBorder="1" applyAlignment="1">
      <alignment horizontal="left" vertical="center"/>
    </xf>
    <xf numFmtId="49" fontId="2" fillId="6" borderId="13" xfId="0" applyNumberFormat="1" applyFont="1" applyFill="1" applyBorder="1" applyAlignment="1">
      <alignment horizontal="left" vertical="center"/>
    </xf>
    <xf numFmtId="49" fontId="2" fillId="6" borderId="31" xfId="0" applyNumberFormat="1" applyFont="1" applyFill="1" applyBorder="1" applyAlignment="1">
      <alignment horizontal="left" vertical="center"/>
    </xf>
    <xf numFmtId="49" fontId="14" fillId="2" borderId="67" xfId="0" applyNumberFormat="1" applyFont="1" applyFill="1" applyBorder="1" applyAlignment="1">
      <alignment horizontal="center" vertical="center" wrapText="1"/>
    </xf>
    <xf numFmtId="49" fontId="14" fillId="2" borderId="68" xfId="0" applyNumberFormat="1" applyFont="1" applyFill="1" applyBorder="1" applyAlignment="1">
      <alignment horizontal="center" vertical="center" wrapText="1"/>
    </xf>
    <xf numFmtId="49" fontId="14" fillId="2" borderId="69" xfId="0" applyNumberFormat="1" applyFont="1" applyFill="1" applyBorder="1" applyAlignment="1">
      <alignment horizontal="center" vertical="center" wrapText="1"/>
    </xf>
    <xf numFmtId="49" fontId="12" fillId="2" borderId="52" xfId="0" applyNumberFormat="1" applyFont="1" applyFill="1" applyBorder="1" applyAlignment="1">
      <alignment horizontal="center" vertical="center" wrapText="1"/>
    </xf>
    <xf numFmtId="49" fontId="12" fillId="2" borderId="53" xfId="0" applyNumberFormat="1" applyFont="1" applyFill="1" applyBorder="1" applyAlignment="1">
      <alignment horizontal="center" vertical="center" wrapText="1"/>
    </xf>
    <xf numFmtId="49" fontId="12" fillId="2" borderId="67" xfId="0" applyNumberFormat="1" applyFont="1" applyFill="1" applyBorder="1" applyAlignment="1">
      <alignment horizontal="center" vertical="center" wrapText="1"/>
    </xf>
    <xf numFmtId="49" fontId="12" fillId="2" borderId="68" xfId="0" applyNumberFormat="1" applyFont="1" applyFill="1" applyBorder="1" applyAlignment="1">
      <alignment horizontal="center" vertical="center" wrapText="1"/>
    </xf>
    <xf numFmtId="49" fontId="12" fillId="2" borderId="69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318745"/>
      <rgbColor rgb="FFBFBFBF"/>
      <rgbColor rgb="FFE2EEDA"/>
      <rgbColor rgb="FFFF0000"/>
      <rgbColor rgb="FFFF00FF"/>
      <rgbColor rgb="FF335593"/>
      <rgbColor rgb="FFECECEC"/>
      <rgbColor rgb="FFD8D8D8"/>
      <rgbColor rgb="FFFFFF00"/>
      <rgbColor rgb="FFDADADA"/>
      <rgbColor rgb="FF0000FF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7350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X114"/>
  <sheetViews>
    <sheetView showGridLines="0" tabSelected="1" zoomScaleNormal="100" workbookViewId="0">
      <pane xSplit="3" ySplit="6" topLeftCell="D77" activePane="bottomRight" state="frozen"/>
      <selection pane="topRight" activeCell="E1" sqref="E1"/>
      <selection pane="bottomLeft" activeCell="A7" sqref="A7"/>
      <selection pane="bottomRight" activeCell="D85" sqref="D85:FO85"/>
    </sheetView>
  </sheetViews>
  <sheetFormatPr defaultColWidth="17.42578125" defaultRowHeight="13.35" customHeight="1" outlineLevelCol="1" x14ac:dyDescent="0.2"/>
  <cols>
    <col min="1" max="1" width="6.42578125" style="1" customWidth="1"/>
    <col min="2" max="2" width="44.42578125" style="30" customWidth="1"/>
    <col min="3" max="3" width="8.140625" style="1" customWidth="1"/>
    <col min="4" max="13" width="4.42578125" style="48" customWidth="1" outlineLevel="1"/>
    <col min="14" max="14" width="5" style="48" customWidth="1" outlineLevel="1"/>
    <col min="15" max="16" width="7" style="48" customWidth="1" outlineLevel="1"/>
    <col min="17" max="17" width="3.140625" style="48" customWidth="1" outlineLevel="1"/>
    <col min="18" max="20" width="5" style="48" customWidth="1" outlineLevel="1"/>
    <col min="21" max="22" width="5.42578125" style="48" customWidth="1" outlineLevel="1"/>
    <col min="23" max="25" width="4.42578125" style="48" customWidth="1" outlineLevel="1"/>
    <col min="26" max="26" width="5.42578125" style="48" customWidth="1" outlineLevel="1"/>
    <col min="27" max="27" width="5.140625" style="48" customWidth="1" outlineLevel="1"/>
    <col min="28" max="31" width="5.42578125" style="48" customWidth="1" outlineLevel="1"/>
    <col min="32" max="32" width="4.42578125" style="48" customWidth="1" outlineLevel="1"/>
    <col min="33" max="33" width="7" style="48" customWidth="1" outlineLevel="1"/>
    <col min="34" max="34" width="5" style="48" customWidth="1" outlineLevel="1"/>
    <col min="35" max="49" width="4.42578125" style="48" customWidth="1" outlineLevel="1"/>
    <col min="50" max="50" width="4.42578125" style="1" customWidth="1"/>
    <col min="51" max="51" width="3.140625" style="48" hidden="1" customWidth="1" outlineLevel="1"/>
    <col min="52" max="53" width="3.42578125" style="48" hidden="1" customWidth="1" outlineLevel="1"/>
    <col min="54" max="54" width="3" style="48" hidden="1" customWidth="1" outlineLevel="1"/>
    <col min="55" max="55" width="5" style="48" hidden="1" customWidth="1" outlineLevel="1"/>
    <col min="56" max="56" width="3.42578125" style="48" hidden="1" customWidth="1" outlineLevel="1"/>
    <col min="57" max="60" width="3.140625" style="48" hidden="1" customWidth="1" outlineLevel="1"/>
    <col min="61" max="61" width="3.42578125" style="48" hidden="1" customWidth="1" outlineLevel="1"/>
    <col min="62" max="64" width="3.140625" style="48" hidden="1" customWidth="1" outlineLevel="1"/>
    <col min="65" max="65" width="3.42578125" style="48" hidden="1" customWidth="1" outlineLevel="1"/>
    <col min="66" max="66" width="4.42578125" style="48" hidden="1" customWidth="1" outlineLevel="1"/>
    <col min="67" max="71" width="3.140625" style="48" hidden="1" customWidth="1" outlineLevel="1"/>
    <col min="72" max="72" width="5" style="48" hidden="1" customWidth="1" outlineLevel="1"/>
    <col min="73" max="74" width="3.140625" style="48" hidden="1" customWidth="1" outlineLevel="1"/>
    <col min="75" max="75" width="3.42578125" style="48" hidden="1" customWidth="1" outlineLevel="1"/>
    <col min="76" max="83" width="3.140625" style="48" hidden="1" customWidth="1" outlineLevel="1"/>
    <col min="84" max="84" width="3.42578125" style="48" hidden="1" customWidth="1" outlineLevel="1"/>
    <col min="85" max="91" width="3.140625" style="48" hidden="1" customWidth="1" outlineLevel="1"/>
    <col min="92" max="92" width="4.42578125" style="1" customWidth="1" collapsed="1"/>
    <col min="93" max="93" width="3.140625" style="48" hidden="1" customWidth="1" outlineLevel="1"/>
    <col min="94" max="94" width="3.42578125" style="48" hidden="1" customWidth="1" outlineLevel="1"/>
    <col min="95" max="95" width="4.42578125" style="48" hidden="1" customWidth="1" outlineLevel="1"/>
    <col min="96" max="98" width="3.42578125" style="48" hidden="1" customWidth="1" outlineLevel="1"/>
    <col min="99" max="99" width="4.42578125" style="48" hidden="1" customWidth="1" outlineLevel="1"/>
    <col min="100" max="101" width="3.42578125" style="48" hidden="1" customWidth="1" outlineLevel="1"/>
    <col min="102" max="102" width="4.42578125" style="48" hidden="1" customWidth="1" outlineLevel="1"/>
    <col min="103" max="104" width="3.42578125" style="48" hidden="1" customWidth="1" outlineLevel="1"/>
    <col min="105" max="105" width="4.42578125" style="48" hidden="1" customWidth="1" outlineLevel="1"/>
    <col min="106" max="106" width="3.42578125" style="48" hidden="1" customWidth="1" outlineLevel="1"/>
    <col min="107" max="108" width="4.42578125" style="48" hidden="1" customWidth="1" outlineLevel="1"/>
    <col min="109" max="110" width="3.42578125" style="48" hidden="1" customWidth="1" outlineLevel="1"/>
    <col min="111" max="111" width="4.42578125" style="48" hidden="1" customWidth="1" outlineLevel="1"/>
    <col min="112" max="115" width="3.42578125" style="48" hidden="1" customWidth="1" outlineLevel="1"/>
    <col min="116" max="116" width="4.42578125" style="48" hidden="1" customWidth="1" outlineLevel="1"/>
    <col min="117" max="123" width="3.42578125" style="48" hidden="1" customWidth="1" outlineLevel="1"/>
    <col min="124" max="124" width="4.42578125" style="48" hidden="1" customWidth="1" outlineLevel="1"/>
    <col min="125" max="131" width="3.42578125" style="48" hidden="1" customWidth="1" outlineLevel="1"/>
    <col min="132" max="132" width="4.42578125" style="1" customWidth="1" collapsed="1"/>
    <col min="133" max="133" width="3.42578125" style="48" hidden="1" customWidth="1" outlineLevel="1"/>
    <col min="134" max="134" width="7" style="48" hidden="1" customWidth="1" outlineLevel="1"/>
    <col min="135" max="135" width="3.140625" style="48" hidden="1" customWidth="1" outlineLevel="1"/>
    <col min="136" max="138" width="3.42578125" style="48" hidden="1" customWidth="1" outlineLevel="1"/>
    <col min="139" max="142" width="4.42578125" style="48" hidden="1" customWidth="1" outlineLevel="1"/>
    <col min="143" max="145" width="3.42578125" style="48" hidden="1" customWidth="1" outlineLevel="1"/>
    <col min="146" max="146" width="5.42578125" style="48" hidden="1" customWidth="1" outlineLevel="1"/>
    <col min="147" max="148" width="3.42578125" style="48" hidden="1" customWidth="1" outlineLevel="1"/>
    <col min="149" max="149" width="5" style="48" hidden="1" customWidth="1" outlineLevel="1"/>
    <col min="150" max="150" width="4.42578125" style="48" hidden="1" customWidth="1" outlineLevel="1"/>
    <col min="151" max="154" width="3.42578125" style="48" hidden="1" customWidth="1" outlineLevel="1"/>
    <col min="155" max="160" width="4.42578125" style="48" hidden="1" customWidth="1" outlineLevel="1"/>
    <col min="161" max="162" width="3.42578125" style="48" hidden="1" customWidth="1" outlineLevel="1"/>
    <col min="163" max="163" width="4.42578125" style="48" hidden="1" customWidth="1" outlineLevel="1"/>
    <col min="164" max="168" width="3.42578125" style="48" hidden="1" customWidth="1" outlineLevel="1"/>
    <col min="169" max="169" width="7" style="48" hidden="1" customWidth="1" outlineLevel="1"/>
    <col min="170" max="170" width="3.42578125" style="48" hidden="1" customWidth="1" outlineLevel="1"/>
    <col min="171" max="171" width="4.42578125" style="1" customWidth="1" collapsed="1"/>
    <col min="172" max="172" width="7.42578125" style="1" customWidth="1"/>
    <col min="173" max="173" width="11.7109375" style="1" customWidth="1" outlineLevel="1"/>
    <col min="174" max="174" width="11.85546875" style="1" customWidth="1" outlineLevel="1"/>
    <col min="175" max="175" width="16.42578125" style="1" customWidth="1" outlineLevel="1"/>
    <col min="176" max="176" width="9.42578125" style="1" customWidth="1" outlineLevel="1"/>
    <col min="177" max="177" width="13.140625" style="1" customWidth="1" outlineLevel="1"/>
    <col min="178" max="178" width="16.42578125" style="1" customWidth="1" outlineLevel="1"/>
    <col min="179" max="179" width="26.28515625" style="1" customWidth="1" outlineLevel="1"/>
    <col min="180" max="180" width="22.85546875" style="48" customWidth="1" outlineLevel="1"/>
    <col min="181" max="193" width="16.42578125" customWidth="1"/>
  </cols>
  <sheetData>
    <row r="1" spans="1:180" s="41" customFormat="1" ht="15" customHeight="1" x14ac:dyDescent="0.2">
      <c r="B1" s="156"/>
      <c r="AV1" s="41" t="s">
        <v>449</v>
      </c>
      <c r="CD1" s="41" t="s">
        <v>5</v>
      </c>
      <c r="FT1" s="156"/>
    </row>
    <row r="2" spans="1:180" s="42" customFormat="1" ht="18" customHeight="1" thickBot="1" x14ac:dyDescent="0.25">
      <c r="A2" s="157" t="s">
        <v>0</v>
      </c>
    </row>
    <row r="3" spans="1:180" s="7" customFormat="1" ht="17.25" customHeight="1" thickBot="1" x14ac:dyDescent="0.25">
      <c r="A3" s="177"/>
      <c r="B3" s="173"/>
      <c r="C3" s="178"/>
      <c r="D3" s="181" t="s">
        <v>1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8"/>
      <c r="AY3" s="172" t="s">
        <v>2</v>
      </c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 t="s">
        <v>3</v>
      </c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82"/>
      <c r="EC3" s="177" t="s">
        <v>4</v>
      </c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82"/>
      <c r="FP3" s="183" t="s">
        <v>6</v>
      </c>
      <c r="FQ3" s="165" t="s">
        <v>7</v>
      </c>
      <c r="FR3" s="165" t="s">
        <v>8</v>
      </c>
      <c r="FS3" s="165" t="s">
        <v>9</v>
      </c>
      <c r="FT3" s="165" t="s">
        <v>10</v>
      </c>
      <c r="FU3" s="165" t="s">
        <v>11</v>
      </c>
      <c r="FV3" s="165" t="s">
        <v>12</v>
      </c>
      <c r="FW3" s="174" t="s">
        <v>13</v>
      </c>
      <c r="FX3" s="73"/>
    </row>
    <row r="4" spans="1:180" ht="168" customHeight="1" x14ac:dyDescent="0.2">
      <c r="A4" s="170" t="s">
        <v>14</v>
      </c>
      <c r="B4" s="168" t="s">
        <v>15</v>
      </c>
      <c r="C4" s="168" t="s">
        <v>16</v>
      </c>
      <c r="D4" s="43" t="s">
        <v>17</v>
      </c>
      <c r="E4" s="43" t="s">
        <v>18</v>
      </c>
      <c r="F4" s="43" t="s">
        <v>19</v>
      </c>
      <c r="G4" s="43" t="s">
        <v>20</v>
      </c>
      <c r="H4" s="43" t="s">
        <v>21</v>
      </c>
      <c r="I4" s="43" t="s">
        <v>22</v>
      </c>
      <c r="J4" s="43" t="s">
        <v>23</v>
      </c>
      <c r="K4" s="43" t="s">
        <v>24</v>
      </c>
      <c r="L4" s="43"/>
      <c r="M4" s="43" t="s">
        <v>25</v>
      </c>
      <c r="N4" s="43" t="s">
        <v>26</v>
      </c>
      <c r="O4" s="43" t="s">
        <v>27</v>
      </c>
      <c r="P4" s="43" t="s">
        <v>28</v>
      </c>
      <c r="Q4" s="43" t="s">
        <v>29</v>
      </c>
      <c r="R4" s="43" t="s">
        <v>30</v>
      </c>
      <c r="S4" s="43" t="s">
        <v>30</v>
      </c>
      <c r="T4" s="43" t="s">
        <v>30</v>
      </c>
      <c r="U4" s="43" t="s">
        <v>29</v>
      </c>
      <c r="V4" s="43" t="s">
        <v>29</v>
      </c>
      <c r="W4" s="43" t="s">
        <v>29</v>
      </c>
      <c r="X4" s="43" t="s">
        <v>29</v>
      </c>
      <c r="Y4" s="43" t="s">
        <v>29</v>
      </c>
      <c r="Z4" s="43" t="s">
        <v>29</v>
      </c>
      <c r="AA4" s="43" t="s">
        <v>29</v>
      </c>
      <c r="AB4" s="43" t="s">
        <v>31</v>
      </c>
      <c r="AC4" s="43" t="s">
        <v>32</v>
      </c>
      <c r="AD4" s="43" t="s">
        <v>33</v>
      </c>
      <c r="AE4" s="43" t="s">
        <v>34</v>
      </c>
      <c r="AF4" s="43" t="s">
        <v>34</v>
      </c>
      <c r="AG4" s="43" t="s">
        <v>35</v>
      </c>
      <c r="AH4" s="43" t="s">
        <v>36</v>
      </c>
      <c r="AI4" s="43" t="s">
        <v>37</v>
      </c>
      <c r="AJ4" s="43" t="s">
        <v>38</v>
      </c>
      <c r="AK4" s="43" t="s">
        <v>39</v>
      </c>
      <c r="AL4" s="43" t="s">
        <v>40</v>
      </c>
      <c r="AM4" s="43" t="s">
        <v>41</v>
      </c>
      <c r="AN4" s="43" t="s">
        <v>42</v>
      </c>
      <c r="AO4" s="43" t="s">
        <v>43</v>
      </c>
      <c r="AP4" s="43" t="s">
        <v>44</v>
      </c>
      <c r="AQ4" s="43" t="s">
        <v>45</v>
      </c>
      <c r="AR4" s="43"/>
      <c r="AS4" s="43" t="s">
        <v>46</v>
      </c>
      <c r="AT4" s="43" t="s">
        <v>47</v>
      </c>
      <c r="AU4" s="43" t="s">
        <v>47</v>
      </c>
      <c r="AV4" s="43" t="s">
        <v>48</v>
      </c>
      <c r="AW4" s="43" t="s">
        <v>49</v>
      </c>
      <c r="AX4" s="179" t="s">
        <v>50</v>
      </c>
      <c r="AY4" s="43" t="s">
        <v>51</v>
      </c>
      <c r="AZ4" s="43" t="s">
        <v>52</v>
      </c>
      <c r="BA4" s="43" t="s">
        <v>53</v>
      </c>
      <c r="BB4" s="43" t="s">
        <v>44</v>
      </c>
      <c r="BC4" s="43" t="s">
        <v>54</v>
      </c>
      <c r="BD4" s="43" t="s">
        <v>52</v>
      </c>
      <c r="BE4" s="43" t="s">
        <v>55</v>
      </c>
      <c r="BF4" s="43" t="s">
        <v>44</v>
      </c>
      <c r="BG4" s="43" t="s">
        <v>56</v>
      </c>
      <c r="BH4" s="43" t="s">
        <v>57</v>
      </c>
      <c r="BI4" s="43" t="s">
        <v>52</v>
      </c>
      <c r="BJ4" s="43" t="s">
        <v>44</v>
      </c>
      <c r="BK4" s="43" t="s">
        <v>58</v>
      </c>
      <c r="BL4" s="43" t="s">
        <v>44</v>
      </c>
      <c r="BM4" s="43" t="s">
        <v>52</v>
      </c>
      <c r="BN4" s="43" t="s">
        <v>59</v>
      </c>
      <c r="BO4" s="43" t="s">
        <v>60</v>
      </c>
      <c r="BP4" s="43" t="s">
        <v>32</v>
      </c>
      <c r="BQ4" s="43" t="s">
        <v>61</v>
      </c>
      <c r="BR4" s="43" t="s">
        <v>61</v>
      </c>
      <c r="BS4" s="43" t="s">
        <v>62</v>
      </c>
      <c r="BT4" s="43" t="s">
        <v>63</v>
      </c>
      <c r="BU4" s="43" t="s">
        <v>47</v>
      </c>
      <c r="BV4" s="43" t="s">
        <v>47</v>
      </c>
      <c r="BW4" s="43" t="s">
        <v>64</v>
      </c>
      <c r="BX4" s="43" t="s">
        <v>64</v>
      </c>
      <c r="BY4" s="43" t="s">
        <v>47</v>
      </c>
      <c r="BZ4" s="43" t="s">
        <v>47</v>
      </c>
      <c r="CA4" s="43" t="s">
        <v>47</v>
      </c>
      <c r="CB4" s="43" t="s">
        <v>47</v>
      </c>
      <c r="CC4" s="43" t="s">
        <v>47</v>
      </c>
      <c r="CD4" s="43" t="s">
        <v>61</v>
      </c>
      <c r="CE4" s="43" t="s">
        <v>61</v>
      </c>
      <c r="CF4" s="43" t="s">
        <v>64</v>
      </c>
      <c r="CG4" s="43" t="s">
        <v>47</v>
      </c>
      <c r="CH4" s="43" t="s">
        <v>60</v>
      </c>
      <c r="CI4" s="43" t="s">
        <v>60</v>
      </c>
      <c r="CJ4" s="43" t="s">
        <v>60</v>
      </c>
      <c r="CK4" s="43" t="s">
        <v>60</v>
      </c>
      <c r="CL4" s="43" t="s">
        <v>60</v>
      </c>
      <c r="CM4" s="43" t="s">
        <v>60</v>
      </c>
      <c r="CN4" s="179" t="s">
        <v>65</v>
      </c>
      <c r="CO4" s="43" t="s">
        <v>51</v>
      </c>
      <c r="CP4" s="43" t="s">
        <v>66</v>
      </c>
      <c r="CQ4" s="43" t="s">
        <v>67</v>
      </c>
      <c r="CR4" s="43" t="s">
        <v>52</v>
      </c>
      <c r="CS4" s="43" t="s">
        <v>44</v>
      </c>
      <c r="CT4" s="43" t="s">
        <v>52</v>
      </c>
      <c r="CU4" s="43" t="s">
        <v>68</v>
      </c>
      <c r="CV4" s="43" t="s">
        <v>44</v>
      </c>
      <c r="CW4" s="43" t="s">
        <v>44</v>
      </c>
      <c r="CX4" s="43" t="s">
        <v>69</v>
      </c>
      <c r="CY4" s="43" t="s">
        <v>52</v>
      </c>
      <c r="CZ4" s="43" t="s">
        <v>70</v>
      </c>
      <c r="DA4" s="43" t="s">
        <v>71</v>
      </c>
      <c r="DB4" s="43" t="s">
        <v>44</v>
      </c>
      <c r="DC4" s="43" t="s">
        <v>52</v>
      </c>
      <c r="DD4" s="43" t="s">
        <v>59</v>
      </c>
      <c r="DE4" s="43" t="s">
        <v>60</v>
      </c>
      <c r="DF4" s="43" t="s">
        <v>41</v>
      </c>
      <c r="DG4" s="43" t="s">
        <v>59</v>
      </c>
      <c r="DH4" s="43" t="s">
        <v>60</v>
      </c>
      <c r="DI4" s="43" t="s">
        <v>60</v>
      </c>
      <c r="DJ4" s="43" t="s">
        <v>60</v>
      </c>
      <c r="DK4" s="43" t="s">
        <v>72</v>
      </c>
      <c r="DL4" s="43" t="s">
        <v>64</v>
      </c>
      <c r="DM4" s="43" t="s">
        <v>47</v>
      </c>
      <c r="DN4" s="43" t="s">
        <v>47</v>
      </c>
      <c r="DO4" s="43" t="s">
        <v>47</v>
      </c>
      <c r="DP4" s="43" t="s">
        <v>47</v>
      </c>
      <c r="DQ4" s="43" t="s">
        <v>60</v>
      </c>
      <c r="DR4" s="43" t="s">
        <v>60</v>
      </c>
      <c r="DS4" s="43" t="s">
        <v>60</v>
      </c>
      <c r="DT4" s="43" t="s">
        <v>64</v>
      </c>
      <c r="DU4" s="43" t="s">
        <v>47</v>
      </c>
      <c r="DV4" s="43" t="s">
        <v>47</v>
      </c>
      <c r="DW4" s="43" t="s">
        <v>47</v>
      </c>
      <c r="DX4" s="43" t="s">
        <v>47</v>
      </c>
      <c r="DY4" s="43" t="s">
        <v>47</v>
      </c>
      <c r="DZ4" s="43" t="s">
        <v>47</v>
      </c>
      <c r="EA4" s="43" t="s">
        <v>47</v>
      </c>
      <c r="EB4" s="179" t="s">
        <v>73</v>
      </c>
      <c r="EC4" s="43" t="s">
        <v>5</v>
      </c>
      <c r="ED4" s="43" t="s">
        <v>74</v>
      </c>
      <c r="EE4" s="43" t="s">
        <v>75</v>
      </c>
      <c r="EF4" s="43" t="s">
        <v>52</v>
      </c>
      <c r="EG4" s="43" t="s">
        <v>44</v>
      </c>
      <c r="EH4" s="43" t="s">
        <v>52</v>
      </c>
      <c r="EI4" s="43" t="s">
        <v>76</v>
      </c>
      <c r="EJ4" s="43" t="s">
        <v>77</v>
      </c>
      <c r="EK4" s="43" t="s">
        <v>52</v>
      </c>
      <c r="EL4" s="43" t="s">
        <v>52</v>
      </c>
      <c r="EM4" s="43" t="s">
        <v>78</v>
      </c>
      <c r="EN4" s="43" t="s">
        <v>44</v>
      </c>
      <c r="EO4" s="43" t="s">
        <v>52</v>
      </c>
      <c r="EP4" s="43" t="s">
        <v>59</v>
      </c>
      <c r="EQ4" s="43" t="s">
        <v>60</v>
      </c>
      <c r="ER4" s="43" t="s">
        <v>41</v>
      </c>
      <c r="ES4" s="43" t="s">
        <v>79</v>
      </c>
      <c r="ET4" s="43" t="s">
        <v>80</v>
      </c>
      <c r="EU4" s="43" t="s">
        <v>47</v>
      </c>
      <c r="EV4" s="43" t="s">
        <v>47</v>
      </c>
      <c r="EW4" s="43" t="s">
        <v>81</v>
      </c>
      <c r="EX4" s="43" t="s">
        <v>81</v>
      </c>
      <c r="EY4" s="43" t="s">
        <v>82</v>
      </c>
      <c r="EZ4" s="43" t="s">
        <v>82</v>
      </c>
      <c r="FA4" s="43" t="s">
        <v>82</v>
      </c>
      <c r="FB4" s="43" t="s">
        <v>82</v>
      </c>
      <c r="FC4" s="43" t="s">
        <v>82</v>
      </c>
      <c r="FD4" s="43" t="s">
        <v>82</v>
      </c>
      <c r="FE4" s="43" t="s">
        <v>47</v>
      </c>
      <c r="FF4" s="43" t="s">
        <v>60</v>
      </c>
      <c r="FG4" s="43" t="s">
        <v>64</v>
      </c>
      <c r="FH4" s="43" t="s">
        <v>60</v>
      </c>
      <c r="FI4" s="43" t="s">
        <v>47</v>
      </c>
      <c r="FJ4" s="43" t="s">
        <v>47</v>
      </c>
      <c r="FK4" s="43" t="s">
        <v>47</v>
      </c>
      <c r="FL4" s="43" t="s">
        <v>47</v>
      </c>
      <c r="FM4" s="43" t="s">
        <v>83</v>
      </c>
      <c r="FN4" s="43" t="s">
        <v>60</v>
      </c>
      <c r="FO4" s="179" t="s">
        <v>84</v>
      </c>
      <c r="FP4" s="184"/>
      <c r="FQ4" s="166"/>
      <c r="FR4" s="166"/>
      <c r="FS4" s="166"/>
      <c r="FT4" s="166"/>
      <c r="FU4" s="166"/>
      <c r="FV4" s="166"/>
      <c r="FW4" s="175"/>
      <c r="FX4" s="73"/>
    </row>
    <row r="5" spans="1:180" ht="42" customHeight="1" thickBot="1" x14ac:dyDescent="0.25">
      <c r="A5" s="171"/>
      <c r="B5" s="169"/>
      <c r="C5" s="169"/>
      <c r="D5" s="89" t="s">
        <v>85</v>
      </c>
      <c r="E5" s="89" t="s">
        <v>86</v>
      </c>
      <c r="F5" s="89" t="s">
        <v>85</v>
      </c>
      <c r="G5" s="44" t="s">
        <v>87</v>
      </c>
      <c r="H5" s="44" t="s">
        <v>88</v>
      </c>
      <c r="I5" s="44" t="s">
        <v>89</v>
      </c>
      <c r="J5" s="44" t="s">
        <v>90</v>
      </c>
      <c r="K5" s="44" t="s">
        <v>91</v>
      </c>
      <c r="L5" s="44" t="s">
        <v>92</v>
      </c>
      <c r="M5" s="44" t="s">
        <v>93</v>
      </c>
      <c r="N5" s="44" t="s">
        <v>94</v>
      </c>
      <c r="O5" s="44" t="s">
        <v>95</v>
      </c>
      <c r="P5" s="44" t="s">
        <v>96</v>
      </c>
      <c r="Q5" s="44" t="s">
        <v>97</v>
      </c>
      <c r="R5" s="44" t="s">
        <v>98</v>
      </c>
      <c r="S5" s="44" t="s">
        <v>99</v>
      </c>
      <c r="T5" s="44" t="s">
        <v>100</v>
      </c>
      <c r="U5" s="44" t="s">
        <v>101</v>
      </c>
      <c r="V5" s="44" t="s">
        <v>102</v>
      </c>
      <c r="W5" s="44" t="s">
        <v>103</v>
      </c>
      <c r="X5" s="44" t="s">
        <v>104</v>
      </c>
      <c r="Y5" s="44" t="s">
        <v>105</v>
      </c>
      <c r="Z5" s="44" t="s">
        <v>106</v>
      </c>
      <c r="AA5" s="44" t="s">
        <v>107</v>
      </c>
      <c r="AB5" s="44" t="s">
        <v>108</v>
      </c>
      <c r="AC5" s="44" t="s">
        <v>109</v>
      </c>
      <c r="AD5" s="44" t="s">
        <v>110</v>
      </c>
      <c r="AE5" s="44" t="s">
        <v>111</v>
      </c>
      <c r="AF5" s="44" t="s">
        <v>112</v>
      </c>
      <c r="AG5" s="44" t="s">
        <v>113</v>
      </c>
      <c r="AH5" s="44" t="s">
        <v>114</v>
      </c>
      <c r="AI5" s="44" t="s">
        <v>115</v>
      </c>
      <c r="AJ5" s="44" t="s">
        <v>116</v>
      </c>
      <c r="AK5" s="44" t="s">
        <v>117</v>
      </c>
      <c r="AL5" s="44" t="s">
        <v>118</v>
      </c>
      <c r="AM5" s="44" t="s">
        <v>119</v>
      </c>
      <c r="AN5" s="44" t="s">
        <v>120</v>
      </c>
      <c r="AO5" s="44" t="s">
        <v>121</v>
      </c>
      <c r="AP5" s="44" t="s">
        <v>122</v>
      </c>
      <c r="AQ5" s="44" t="s">
        <v>123</v>
      </c>
      <c r="AR5" s="44" t="s">
        <v>124</v>
      </c>
      <c r="AS5" s="44" t="s">
        <v>125</v>
      </c>
      <c r="AT5" s="44" t="s">
        <v>126</v>
      </c>
      <c r="AU5" s="44" t="s">
        <v>127</v>
      </c>
      <c r="AV5" s="44" t="s">
        <v>128</v>
      </c>
      <c r="AW5" s="44" t="s">
        <v>129</v>
      </c>
      <c r="AX5" s="180"/>
      <c r="AY5" s="44"/>
      <c r="AZ5" s="44" t="s">
        <v>130</v>
      </c>
      <c r="BA5" s="44" t="s">
        <v>131</v>
      </c>
      <c r="BB5" s="44" t="s">
        <v>132</v>
      </c>
      <c r="BC5" s="44" t="s">
        <v>133</v>
      </c>
      <c r="BD5" s="44" t="s">
        <v>134</v>
      </c>
      <c r="BE5" s="44" t="s">
        <v>135</v>
      </c>
      <c r="BF5" s="44" t="s">
        <v>136</v>
      </c>
      <c r="BG5" s="44" t="s">
        <v>137</v>
      </c>
      <c r="BH5" s="44" t="s">
        <v>138</v>
      </c>
      <c r="BI5" s="44" t="s">
        <v>139</v>
      </c>
      <c r="BJ5" s="44" t="s">
        <v>140</v>
      </c>
      <c r="BK5" s="44" t="s">
        <v>141</v>
      </c>
      <c r="BL5" s="44" t="s">
        <v>142</v>
      </c>
      <c r="BM5" s="44" t="s">
        <v>143</v>
      </c>
      <c r="BN5" s="44" t="s">
        <v>144</v>
      </c>
      <c r="BO5" s="44" t="s">
        <v>145</v>
      </c>
      <c r="BP5" s="44" t="s">
        <v>146</v>
      </c>
      <c r="BQ5" s="44" t="s">
        <v>147</v>
      </c>
      <c r="BR5" s="44" t="s">
        <v>148</v>
      </c>
      <c r="BS5" s="44" t="s">
        <v>149</v>
      </c>
      <c r="BT5" s="44" t="s">
        <v>150</v>
      </c>
      <c r="BU5" s="44" t="s">
        <v>151</v>
      </c>
      <c r="BV5" s="44" t="s">
        <v>152</v>
      </c>
      <c r="BW5" s="44" t="s">
        <v>153</v>
      </c>
      <c r="BX5" s="44" t="s">
        <v>154</v>
      </c>
      <c r="BY5" s="44" t="s">
        <v>155</v>
      </c>
      <c r="BZ5" s="44" t="s">
        <v>156</v>
      </c>
      <c r="CA5" s="44" t="s">
        <v>157</v>
      </c>
      <c r="CB5" s="44" t="s">
        <v>158</v>
      </c>
      <c r="CC5" s="44" t="s">
        <v>159</v>
      </c>
      <c r="CD5" s="44" t="s">
        <v>160</v>
      </c>
      <c r="CE5" s="44" t="s">
        <v>161</v>
      </c>
      <c r="CF5" s="44" t="s">
        <v>162</v>
      </c>
      <c r="CG5" s="44" t="s">
        <v>163</v>
      </c>
      <c r="CH5" s="44" t="s">
        <v>164</v>
      </c>
      <c r="CI5" s="44" t="s">
        <v>165</v>
      </c>
      <c r="CJ5" s="44" t="s">
        <v>166</v>
      </c>
      <c r="CK5" s="44" t="s">
        <v>167</v>
      </c>
      <c r="CL5" s="44" t="s">
        <v>168</v>
      </c>
      <c r="CM5" s="44" t="s">
        <v>169</v>
      </c>
      <c r="CN5" s="180"/>
      <c r="CO5" s="44"/>
      <c r="CP5" s="44" t="s">
        <v>170</v>
      </c>
      <c r="CQ5" s="44" t="s">
        <v>171</v>
      </c>
      <c r="CR5" s="44" t="s">
        <v>172</v>
      </c>
      <c r="CS5" s="44" t="s">
        <v>173</v>
      </c>
      <c r="CT5" s="44" t="s">
        <v>174</v>
      </c>
      <c r="CU5" s="44" t="s">
        <v>175</v>
      </c>
      <c r="CV5" s="44" t="s">
        <v>176</v>
      </c>
      <c r="CW5" s="44" t="s">
        <v>177</v>
      </c>
      <c r="CX5" s="44" t="s">
        <v>178</v>
      </c>
      <c r="CY5" s="44" t="s">
        <v>179</v>
      </c>
      <c r="CZ5" s="44" t="s">
        <v>180</v>
      </c>
      <c r="DA5" s="44" t="s">
        <v>181</v>
      </c>
      <c r="DB5" s="44" t="s">
        <v>182</v>
      </c>
      <c r="DC5" s="44" t="s">
        <v>183</v>
      </c>
      <c r="DD5" s="44" t="s">
        <v>184</v>
      </c>
      <c r="DE5" s="44" t="s">
        <v>185</v>
      </c>
      <c r="DF5" s="44" t="s">
        <v>186</v>
      </c>
      <c r="DG5" s="44" t="s">
        <v>187</v>
      </c>
      <c r="DH5" s="44" t="s">
        <v>188</v>
      </c>
      <c r="DI5" s="44" t="s">
        <v>189</v>
      </c>
      <c r="DJ5" s="44" t="s">
        <v>190</v>
      </c>
      <c r="DK5" s="44" t="s">
        <v>191</v>
      </c>
      <c r="DL5" s="44" t="s">
        <v>192</v>
      </c>
      <c r="DM5" s="44" t="s">
        <v>193</v>
      </c>
      <c r="DN5" s="44" t="s">
        <v>194</v>
      </c>
      <c r="DO5" s="44" t="s">
        <v>195</v>
      </c>
      <c r="DP5" s="44" t="s">
        <v>196</v>
      </c>
      <c r="DQ5" s="44" t="s">
        <v>197</v>
      </c>
      <c r="DR5" s="44" t="s">
        <v>198</v>
      </c>
      <c r="DS5" s="44" t="s">
        <v>199</v>
      </c>
      <c r="DT5" s="44" t="s">
        <v>200</v>
      </c>
      <c r="DU5" s="44" t="s">
        <v>201</v>
      </c>
      <c r="DV5" s="44" t="s">
        <v>202</v>
      </c>
      <c r="DW5" s="44" t="s">
        <v>203</v>
      </c>
      <c r="DX5" s="44" t="s">
        <v>204</v>
      </c>
      <c r="DY5" s="44" t="s">
        <v>205</v>
      </c>
      <c r="DZ5" s="44" t="s">
        <v>206</v>
      </c>
      <c r="EA5" s="44" t="s">
        <v>207</v>
      </c>
      <c r="EB5" s="180"/>
      <c r="EC5" s="44" t="s">
        <v>51</v>
      </c>
      <c r="ED5" s="44" t="s">
        <v>208</v>
      </c>
      <c r="EE5" s="44" t="s">
        <v>209</v>
      </c>
      <c r="EF5" s="44" t="s">
        <v>210</v>
      </c>
      <c r="EG5" s="44" t="s">
        <v>211</v>
      </c>
      <c r="EH5" s="44" t="s">
        <v>212</v>
      </c>
      <c r="EI5" s="44" t="s">
        <v>213</v>
      </c>
      <c r="EJ5" s="44" t="s">
        <v>214</v>
      </c>
      <c r="EK5" s="44" t="s">
        <v>215</v>
      </c>
      <c r="EL5" s="44" t="s">
        <v>216</v>
      </c>
      <c r="EM5" s="44" t="s">
        <v>217</v>
      </c>
      <c r="EN5" s="44" t="s">
        <v>218</v>
      </c>
      <c r="EO5" s="44" t="s">
        <v>219</v>
      </c>
      <c r="EP5" s="44" t="s">
        <v>220</v>
      </c>
      <c r="EQ5" s="44" t="s">
        <v>221</v>
      </c>
      <c r="ER5" s="44" t="s">
        <v>222</v>
      </c>
      <c r="ES5" s="44" t="s">
        <v>223</v>
      </c>
      <c r="ET5" s="44" t="s">
        <v>224</v>
      </c>
      <c r="EU5" s="44" t="s">
        <v>225</v>
      </c>
      <c r="EV5" s="44" t="s">
        <v>226</v>
      </c>
      <c r="EW5" s="44" t="s">
        <v>227</v>
      </c>
      <c r="EX5" s="44" t="s">
        <v>228</v>
      </c>
      <c r="EY5" s="44" t="s">
        <v>229</v>
      </c>
      <c r="EZ5" s="44" t="s">
        <v>230</v>
      </c>
      <c r="FA5" s="44" t="s">
        <v>231</v>
      </c>
      <c r="FB5" s="44" t="s">
        <v>232</v>
      </c>
      <c r="FC5" s="44" t="s">
        <v>233</v>
      </c>
      <c r="FD5" s="44" t="s">
        <v>234</v>
      </c>
      <c r="FE5" s="44" t="s">
        <v>235</v>
      </c>
      <c r="FF5" s="44" t="s">
        <v>236</v>
      </c>
      <c r="FG5" s="44" t="s">
        <v>237</v>
      </c>
      <c r="FH5" s="44" t="s">
        <v>238</v>
      </c>
      <c r="FI5" s="44" t="s">
        <v>239</v>
      </c>
      <c r="FJ5" s="44" t="s">
        <v>240</v>
      </c>
      <c r="FK5" s="44" t="s">
        <v>241</v>
      </c>
      <c r="FL5" s="44" t="s">
        <v>242</v>
      </c>
      <c r="FM5" s="44" t="s">
        <v>243</v>
      </c>
      <c r="FN5" s="44" t="s">
        <v>244</v>
      </c>
      <c r="FO5" s="180"/>
      <c r="FP5" s="185"/>
      <c r="FQ5" s="167"/>
      <c r="FR5" s="167"/>
      <c r="FS5" s="167"/>
      <c r="FT5" s="167"/>
      <c r="FU5" s="167"/>
      <c r="FV5" s="167"/>
      <c r="FW5" s="176"/>
      <c r="FX5" s="73"/>
    </row>
    <row r="6" spans="1:180" ht="18" customHeight="1" thickBot="1" x14ac:dyDescent="0.25">
      <c r="A6" s="162" t="s">
        <v>245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  <c r="FF6" s="163"/>
      <c r="FG6" s="163"/>
      <c r="FH6" s="163"/>
      <c r="FI6" s="163"/>
      <c r="FJ6" s="163"/>
      <c r="FK6" s="163"/>
      <c r="FL6" s="163"/>
      <c r="FM6" s="163"/>
      <c r="FN6" s="163"/>
      <c r="FO6" s="163"/>
      <c r="FP6" s="163"/>
      <c r="FQ6" s="163"/>
      <c r="FR6" s="163"/>
      <c r="FS6" s="163"/>
      <c r="FT6" s="163"/>
      <c r="FU6" s="163"/>
      <c r="FV6" s="163"/>
      <c r="FW6" s="164"/>
      <c r="FX6" s="74"/>
    </row>
    <row r="7" spans="1:180" ht="27" customHeight="1" x14ac:dyDescent="0.2">
      <c r="A7" s="34" t="s">
        <v>246</v>
      </c>
      <c r="B7" s="35"/>
      <c r="C7" s="35"/>
      <c r="D7" s="90"/>
      <c r="E7" s="90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90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90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90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90"/>
      <c r="FP7" s="35"/>
      <c r="FQ7" s="35"/>
      <c r="FR7" s="35"/>
      <c r="FS7" s="35"/>
      <c r="FT7" s="35"/>
      <c r="FU7" s="35"/>
      <c r="FV7" s="35"/>
      <c r="FW7" s="36"/>
      <c r="FX7" s="75"/>
    </row>
    <row r="8" spans="1:180" ht="25.5" x14ac:dyDescent="0.2">
      <c r="A8" s="55" t="s">
        <v>247</v>
      </c>
      <c r="B8" s="51" t="s">
        <v>407</v>
      </c>
      <c r="C8" s="3" t="s">
        <v>248</v>
      </c>
      <c r="D8" s="45"/>
      <c r="E8" s="51"/>
      <c r="F8" s="45"/>
      <c r="G8" s="45">
        <v>1</v>
      </c>
      <c r="H8" s="45"/>
      <c r="I8" s="45"/>
      <c r="J8" s="45"/>
      <c r="K8" s="45"/>
      <c r="L8" s="45">
        <v>2</v>
      </c>
      <c r="M8" s="45">
        <v>0</v>
      </c>
      <c r="N8" s="45">
        <v>0</v>
      </c>
      <c r="O8" s="45">
        <v>1</v>
      </c>
      <c r="P8" s="45">
        <v>1</v>
      </c>
      <c r="Q8" s="45">
        <v>0</v>
      </c>
      <c r="R8" s="45"/>
      <c r="S8" s="45"/>
      <c r="T8" s="45"/>
      <c r="U8" s="45">
        <v>0</v>
      </c>
      <c r="V8" s="45">
        <v>0</v>
      </c>
      <c r="W8" s="45">
        <v>0</v>
      </c>
      <c r="X8" s="45">
        <v>0</v>
      </c>
      <c r="Y8" s="40">
        <v>0</v>
      </c>
      <c r="Z8" s="40">
        <v>0</v>
      </c>
      <c r="AA8" s="45">
        <v>0</v>
      </c>
      <c r="AB8" s="45"/>
      <c r="AC8" s="45"/>
      <c r="AD8" s="45">
        <v>1</v>
      </c>
      <c r="AE8" s="45"/>
      <c r="AF8" s="45">
        <v>1</v>
      </c>
      <c r="AG8" s="45"/>
      <c r="AH8" s="45"/>
      <c r="AI8" s="45"/>
      <c r="AJ8" s="45"/>
      <c r="AK8" s="45">
        <v>0</v>
      </c>
      <c r="AL8" s="45">
        <v>1</v>
      </c>
      <c r="AM8" s="45"/>
      <c r="AN8" s="45"/>
      <c r="AO8" s="45"/>
      <c r="AP8" s="45"/>
      <c r="AQ8" s="45"/>
      <c r="AR8" s="45"/>
      <c r="AS8" s="161">
        <v>0</v>
      </c>
      <c r="AT8" s="45">
        <v>2</v>
      </c>
      <c r="AU8" s="45">
        <v>0</v>
      </c>
      <c r="AV8" s="45"/>
      <c r="AW8" s="54" t="s">
        <v>5</v>
      </c>
      <c r="AX8" s="91">
        <f t="shared" ref="AX8:AX28" si="0">SUM(D8:AW8)</f>
        <v>10</v>
      </c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54"/>
      <c r="BO8" s="54"/>
      <c r="BP8" s="54"/>
      <c r="BQ8" s="45">
        <v>2</v>
      </c>
      <c r="BR8" s="40">
        <v>2</v>
      </c>
      <c r="BS8" s="53">
        <v>2</v>
      </c>
      <c r="BT8" s="53"/>
      <c r="BU8" s="53"/>
      <c r="BV8" s="53"/>
      <c r="BW8" s="53"/>
      <c r="BX8" s="53"/>
      <c r="BY8" s="53">
        <v>2</v>
      </c>
      <c r="BZ8" s="53">
        <v>2</v>
      </c>
      <c r="CA8" s="53">
        <v>2</v>
      </c>
      <c r="CB8" s="40">
        <v>2</v>
      </c>
      <c r="CC8" s="53">
        <v>2</v>
      </c>
      <c r="CD8" s="53" t="s">
        <v>5</v>
      </c>
      <c r="CE8" s="53">
        <v>2</v>
      </c>
      <c r="CF8" s="53"/>
      <c r="CG8" s="53">
        <v>2</v>
      </c>
      <c r="CH8" s="53"/>
      <c r="CI8" s="53"/>
      <c r="CJ8" s="53"/>
      <c r="CK8" s="53"/>
      <c r="CL8" s="53"/>
      <c r="CM8" s="53"/>
      <c r="CN8" s="4">
        <f>SUM(AY8:CM8)</f>
        <v>20</v>
      </c>
      <c r="CO8" s="53"/>
      <c r="CP8" s="53">
        <v>1</v>
      </c>
      <c r="CQ8" s="53"/>
      <c r="CR8" s="53"/>
      <c r="CS8" s="53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53"/>
      <c r="DH8" s="40"/>
      <c r="DI8" s="40"/>
      <c r="DJ8" s="40">
        <v>2</v>
      </c>
      <c r="DK8" s="40">
        <v>2</v>
      </c>
      <c r="DL8" s="40"/>
      <c r="DM8" s="40">
        <v>2</v>
      </c>
      <c r="DN8" s="40">
        <v>0</v>
      </c>
      <c r="DO8" s="40">
        <v>2</v>
      </c>
      <c r="DP8" s="40">
        <v>2</v>
      </c>
      <c r="DQ8" s="53"/>
      <c r="DR8" s="53" t="s">
        <v>5</v>
      </c>
      <c r="DS8" s="40"/>
      <c r="DT8" s="53"/>
      <c r="DU8" s="40">
        <v>2</v>
      </c>
      <c r="DV8" s="53">
        <v>2</v>
      </c>
      <c r="DW8" s="53">
        <v>2</v>
      </c>
      <c r="DX8" s="53">
        <v>2</v>
      </c>
      <c r="DY8" s="53">
        <v>2</v>
      </c>
      <c r="DZ8" s="53">
        <v>2</v>
      </c>
      <c r="EA8" s="53">
        <v>2</v>
      </c>
      <c r="EB8" s="4">
        <f>SUM(CO8:EA8)</f>
        <v>25</v>
      </c>
      <c r="EC8" s="53"/>
      <c r="ED8" s="53"/>
      <c r="EE8" s="53"/>
      <c r="EF8" s="53"/>
      <c r="EG8" s="53"/>
      <c r="EH8" s="53"/>
      <c r="EI8" s="40"/>
      <c r="EJ8" s="40"/>
      <c r="EK8" s="53"/>
      <c r="EL8" s="53"/>
      <c r="EM8" s="53"/>
      <c r="EN8" s="53"/>
      <c r="EO8" s="40"/>
      <c r="EP8" s="40"/>
      <c r="EQ8" s="40"/>
      <c r="ER8" s="53" t="s">
        <v>5</v>
      </c>
      <c r="ES8" s="53"/>
      <c r="ET8" s="53" t="s">
        <v>5</v>
      </c>
      <c r="EU8" s="53" t="s">
        <v>5</v>
      </c>
      <c r="EV8" s="53" t="s">
        <v>5</v>
      </c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 t="s">
        <v>5</v>
      </c>
      <c r="FH8" s="53">
        <v>2</v>
      </c>
      <c r="FI8" s="53">
        <v>2</v>
      </c>
      <c r="FJ8" s="53">
        <v>2</v>
      </c>
      <c r="FK8" s="53">
        <v>2</v>
      </c>
      <c r="FL8" s="53">
        <v>2</v>
      </c>
      <c r="FM8" s="53">
        <v>1</v>
      </c>
      <c r="FN8" s="53"/>
      <c r="FO8" s="4">
        <f>SUM(EC8:FN8)</f>
        <v>11</v>
      </c>
      <c r="FP8" s="3">
        <f>AX8+CN8+EB8+FO8</f>
        <v>66</v>
      </c>
      <c r="FQ8" s="37"/>
      <c r="FR8" s="5">
        <f>FQ8*1.23</f>
        <v>0</v>
      </c>
      <c r="FS8" s="5">
        <f>FP8*FQ8</f>
        <v>0</v>
      </c>
      <c r="FT8" s="6">
        <v>0.23</v>
      </c>
      <c r="FU8" s="5">
        <f>FS8+(FS8*FT8)</f>
        <v>0</v>
      </c>
      <c r="FV8" s="38"/>
      <c r="FW8" s="58"/>
      <c r="FX8" s="76"/>
    </row>
    <row r="9" spans="1:180" ht="25.5" x14ac:dyDescent="0.2">
      <c r="A9" s="55" t="s">
        <v>249</v>
      </c>
      <c r="B9" s="51" t="s">
        <v>408</v>
      </c>
      <c r="C9" s="3" t="s">
        <v>250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0"/>
      <c r="Z9" s="40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54"/>
      <c r="AX9" s="91">
        <f t="shared" si="0"/>
        <v>0</v>
      </c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54"/>
      <c r="BO9" s="54"/>
      <c r="BP9" s="54"/>
      <c r="BQ9" s="45"/>
      <c r="BR9" s="40"/>
      <c r="BS9" s="53"/>
      <c r="BT9" s="53">
        <v>1</v>
      </c>
      <c r="BU9" s="53"/>
      <c r="BV9" s="53"/>
      <c r="BW9" s="53"/>
      <c r="BX9" s="53"/>
      <c r="BY9" s="53"/>
      <c r="BZ9" s="53"/>
      <c r="CA9" s="53"/>
      <c r="CB9" s="40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4">
        <f t="shared" ref="CN9:CN28" si="1">SUM(AY9:CM9)</f>
        <v>1</v>
      </c>
      <c r="CO9" s="53"/>
      <c r="CP9" s="53"/>
      <c r="CQ9" s="53"/>
      <c r="CR9" s="53"/>
      <c r="CS9" s="53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>
        <v>1</v>
      </c>
      <c r="DH9" s="40"/>
      <c r="DI9" s="40"/>
      <c r="DJ9" s="40"/>
      <c r="DK9" s="40"/>
      <c r="DL9" s="40"/>
      <c r="DM9" s="40"/>
      <c r="DN9" s="40"/>
      <c r="DO9" s="40"/>
      <c r="DP9" s="40"/>
      <c r="DQ9" s="53"/>
      <c r="DR9" s="53"/>
      <c r="DS9" s="40"/>
      <c r="DT9" s="53"/>
      <c r="DU9" s="40"/>
      <c r="DV9" s="53"/>
      <c r="DW9" s="40"/>
      <c r="DX9" s="53"/>
      <c r="DY9" s="53"/>
      <c r="DZ9" s="53"/>
      <c r="EA9" s="53"/>
      <c r="EB9" s="4">
        <f t="shared" ref="EB9:EB28" si="2">SUM(CO9:EA9)</f>
        <v>1</v>
      </c>
      <c r="EC9" s="53"/>
      <c r="ED9" s="53"/>
      <c r="EE9" s="53"/>
      <c r="EF9" s="53"/>
      <c r="EG9" s="53"/>
      <c r="EH9" s="53"/>
      <c r="EI9" s="40"/>
      <c r="EJ9" s="40"/>
      <c r="EK9" s="53"/>
      <c r="EL9" s="53"/>
      <c r="EM9" s="53"/>
      <c r="EN9" s="53"/>
      <c r="EO9" s="40"/>
      <c r="EP9" s="40"/>
      <c r="EQ9" s="40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4">
        <f t="shared" ref="FO9:FO28" si="3">SUM(EC9:FN9)</f>
        <v>0</v>
      </c>
      <c r="FP9" s="3">
        <f t="shared" ref="FP9:FP28" si="4">AX9+CN9+EB9+FO9</f>
        <v>2</v>
      </c>
      <c r="FQ9" s="57"/>
      <c r="FR9" s="5">
        <f t="shared" ref="FR9:FR28" si="5">FQ9*1.23</f>
        <v>0</v>
      </c>
      <c r="FS9" s="5">
        <f t="shared" ref="FS9:FS28" si="6">FP9*FQ9</f>
        <v>0</v>
      </c>
      <c r="FT9" s="6">
        <v>0.23</v>
      </c>
      <c r="FU9" s="5">
        <f t="shared" ref="FU9:FU28" si="7">FS9+(FS9*FT9)</f>
        <v>0</v>
      </c>
      <c r="FV9" s="38"/>
      <c r="FW9" s="58"/>
      <c r="FX9" s="76"/>
    </row>
    <row r="10" spans="1:180" ht="25.5" x14ac:dyDescent="0.2">
      <c r="A10" s="2" t="s">
        <v>251</v>
      </c>
      <c r="B10" s="51" t="s">
        <v>440</v>
      </c>
      <c r="C10" s="126" t="s">
        <v>441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8"/>
      <c r="Z10" s="128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9"/>
      <c r="AX10" s="91">
        <f t="shared" si="0"/>
        <v>0</v>
      </c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9"/>
      <c r="BO10" s="129"/>
      <c r="BP10" s="129"/>
      <c r="BQ10" s="127"/>
      <c r="BR10" s="128"/>
      <c r="BS10" s="130"/>
      <c r="BT10" s="130"/>
      <c r="BU10" s="130"/>
      <c r="BV10" s="130"/>
      <c r="BW10" s="130"/>
      <c r="BX10" s="130"/>
      <c r="BY10" s="130"/>
      <c r="BZ10" s="130"/>
      <c r="CA10" s="130"/>
      <c r="CB10" s="128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4">
        <f t="shared" si="1"/>
        <v>0</v>
      </c>
      <c r="CO10" s="130"/>
      <c r="CP10" s="130"/>
      <c r="CQ10" s="130"/>
      <c r="CR10" s="130"/>
      <c r="CS10" s="130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30"/>
      <c r="DR10" s="130"/>
      <c r="DS10" s="128"/>
      <c r="DT10" s="130"/>
      <c r="DU10" s="128"/>
      <c r="DV10" s="130"/>
      <c r="DW10" s="128"/>
      <c r="DX10" s="130"/>
      <c r="DY10" s="130"/>
      <c r="DZ10" s="130"/>
      <c r="EA10" s="130"/>
      <c r="EB10" s="4">
        <f t="shared" si="2"/>
        <v>0</v>
      </c>
      <c r="EC10" s="130"/>
      <c r="ED10" s="130"/>
      <c r="EE10" s="130"/>
      <c r="EF10" s="130"/>
      <c r="EG10" s="130"/>
      <c r="EH10" s="130"/>
      <c r="EI10" s="128"/>
      <c r="EJ10" s="128"/>
      <c r="EK10" s="130"/>
      <c r="EL10" s="130"/>
      <c r="EM10" s="130"/>
      <c r="EN10" s="130"/>
      <c r="EO10" s="128"/>
      <c r="EP10" s="128"/>
      <c r="EQ10" s="128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>
        <v>1</v>
      </c>
      <c r="FN10" s="130"/>
      <c r="FO10" s="4">
        <f t="shared" si="3"/>
        <v>1</v>
      </c>
      <c r="FP10" s="3">
        <f t="shared" si="4"/>
        <v>1</v>
      </c>
      <c r="FQ10" s="57"/>
      <c r="FR10" s="5">
        <f t="shared" si="5"/>
        <v>0</v>
      </c>
      <c r="FS10" s="5">
        <f t="shared" si="6"/>
        <v>0</v>
      </c>
      <c r="FT10" s="6">
        <v>0.23</v>
      </c>
      <c r="FU10" s="5">
        <f t="shared" si="7"/>
        <v>0</v>
      </c>
      <c r="FV10" s="38"/>
      <c r="FW10" s="58"/>
      <c r="FX10" s="76"/>
    </row>
    <row r="11" spans="1:180" ht="25.5" x14ac:dyDescent="0.2">
      <c r="A11" s="55" t="s">
        <v>253</v>
      </c>
      <c r="B11" s="51" t="s">
        <v>409</v>
      </c>
      <c r="C11" s="3" t="s">
        <v>252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0"/>
      <c r="Z11" s="40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54"/>
      <c r="AX11" s="91">
        <f t="shared" si="0"/>
        <v>0</v>
      </c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54"/>
      <c r="BP11" s="54"/>
      <c r="BQ11" s="45"/>
      <c r="BR11" s="40"/>
      <c r="BS11" s="53"/>
      <c r="BT11" s="53">
        <v>2</v>
      </c>
      <c r="BU11" s="53"/>
      <c r="BV11" s="53"/>
      <c r="BW11" s="53"/>
      <c r="BX11" s="53"/>
      <c r="BY11" s="53"/>
      <c r="BZ11" s="53"/>
      <c r="CA11" s="53"/>
      <c r="CB11" s="40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4">
        <f t="shared" si="1"/>
        <v>2</v>
      </c>
      <c r="CO11" s="53"/>
      <c r="CP11" s="53"/>
      <c r="CQ11" s="53"/>
      <c r="CR11" s="53"/>
      <c r="CS11" s="53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>
        <v>2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53"/>
      <c r="DR11" s="53"/>
      <c r="DS11" s="40"/>
      <c r="DT11" s="53"/>
      <c r="DU11" s="40"/>
      <c r="DV11" s="53"/>
      <c r="DW11" s="40"/>
      <c r="DX11" s="53"/>
      <c r="DY11" s="53"/>
      <c r="DZ11" s="53"/>
      <c r="EA11" s="53"/>
      <c r="EB11" s="4">
        <f t="shared" si="2"/>
        <v>2</v>
      </c>
      <c r="EC11" s="53"/>
      <c r="ED11" s="53"/>
      <c r="EE11" s="53"/>
      <c r="EF11" s="53"/>
      <c r="EG11" s="53"/>
      <c r="EH11" s="53"/>
      <c r="EI11" s="40"/>
      <c r="EJ11" s="40"/>
      <c r="EK11" s="53"/>
      <c r="EL11" s="53"/>
      <c r="EM11" s="53"/>
      <c r="EN11" s="53"/>
      <c r="EO11" s="40"/>
      <c r="EP11" s="40"/>
      <c r="EQ11" s="40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4">
        <f t="shared" si="3"/>
        <v>0</v>
      </c>
      <c r="FP11" s="3">
        <f t="shared" si="4"/>
        <v>4</v>
      </c>
      <c r="FQ11" s="57"/>
      <c r="FR11" s="5">
        <f t="shared" si="5"/>
        <v>0</v>
      </c>
      <c r="FS11" s="5">
        <f t="shared" si="6"/>
        <v>0</v>
      </c>
      <c r="FT11" s="6">
        <v>0.23</v>
      </c>
      <c r="FU11" s="5">
        <f t="shared" si="7"/>
        <v>0</v>
      </c>
      <c r="FV11" s="38"/>
      <c r="FW11" s="58"/>
      <c r="FX11" s="76"/>
    </row>
    <row r="12" spans="1:180" ht="25.5" x14ac:dyDescent="0.2">
      <c r="A12" s="2" t="s">
        <v>255</v>
      </c>
      <c r="B12" s="51" t="s">
        <v>410</v>
      </c>
      <c r="C12" s="126" t="s">
        <v>254</v>
      </c>
      <c r="D12" s="45"/>
      <c r="E12" s="45"/>
      <c r="F12" s="45"/>
      <c r="G12" s="45">
        <v>2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0"/>
      <c r="Z12" s="40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>
        <v>1</v>
      </c>
      <c r="AO12" s="45">
        <v>1</v>
      </c>
      <c r="AP12" s="45"/>
      <c r="AQ12" s="45">
        <v>1</v>
      </c>
      <c r="AR12" s="45"/>
      <c r="AS12" s="45"/>
      <c r="AT12" s="45"/>
      <c r="AU12" s="45"/>
      <c r="AV12" s="45">
        <v>0</v>
      </c>
      <c r="AW12" s="54"/>
      <c r="AX12" s="91">
        <f t="shared" si="0"/>
        <v>5</v>
      </c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54"/>
      <c r="BP12" s="54"/>
      <c r="BQ12" s="45"/>
      <c r="BR12" s="40"/>
      <c r="BS12" s="53"/>
      <c r="BT12" s="53"/>
      <c r="BU12" s="53"/>
      <c r="BV12" s="53"/>
      <c r="BW12" s="53"/>
      <c r="BX12" s="53"/>
      <c r="BY12" s="53"/>
      <c r="BZ12" s="53"/>
      <c r="CA12" s="53"/>
      <c r="CB12" s="40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4">
        <f t="shared" si="1"/>
        <v>0</v>
      </c>
      <c r="CO12" s="53"/>
      <c r="CP12" s="53"/>
      <c r="CQ12" s="53"/>
      <c r="CR12" s="53"/>
      <c r="CS12" s="53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53"/>
      <c r="DR12" s="53"/>
      <c r="DS12" s="40"/>
      <c r="DT12" s="53"/>
      <c r="DU12" s="40"/>
      <c r="DV12" s="53"/>
      <c r="DW12" s="40"/>
      <c r="DX12" s="53"/>
      <c r="DY12" s="53"/>
      <c r="DZ12" s="53"/>
      <c r="EA12" s="53"/>
      <c r="EB12" s="4">
        <f t="shared" si="2"/>
        <v>0</v>
      </c>
      <c r="EC12" s="53"/>
      <c r="ED12" s="53"/>
      <c r="EE12" s="53"/>
      <c r="EF12" s="53"/>
      <c r="EG12" s="53"/>
      <c r="EH12" s="53"/>
      <c r="EI12" s="40"/>
      <c r="EJ12" s="40"/>
      <c r="EK12" s="53"/>
      <c r="EL12" s="53"/>
      <c r="EM12" s="53"/>
      <c r="EN12" s="53"/>
      <c r="EO12" s="40"/>
      <c r="EP12" s="40"/>
      <c r="EQ12" s="40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4">
        <f t="shared" si="3"/>
        <v>0</v>
      </c>
      <c r="FP12" s="3">
        <f t="shared" si="4"/>
        <v>5</v>
      </c>
      <c r="FQ12" s="57"/>
      <c r="FR12" s="5">
        <f t="shared" si="5"/>
        <v>0</v>
      </c>
      <c r="FS12" s="5">
        <f t="shared" si="6"/>
        <v>0</v>
      </c>
      <c r="FT12" s="6">
        <v>0.23</v>
      </c>
      <c r="FU12" s="5">
        <f t="shared" si="7"/>
        <v>0</v>
      </c>
      <c r="FV12" s="38"/>
      <c r="FW12" s="58"/>
      <c r="FX12" s="76"/>
    </row>
    <row r="13" spans="1:180" ht="38.25" x14ac:dyDescent="0.2">
      <c r="A13" s="55" t="s">
        <v>257</v>
      </c>
      <c r="B13" s="51" t="s">
        <v>412</v>
      </c>
      <c r="C13" s="3" t="s">
        <v>256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0"/>
      <c r="Z13" s="40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54"/>
      <c r="AX13" s="91">
        <f t="shared" si="0"/>
        <v>0</v>
      </c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54"/>
      <c r="BP13" s="54"/>
      <c r="BQ13" s="45"/>
      <c r="BR13" s="40"/>
      <c r="BS13" s="53"/>
      <c r="BT13" s="53"/>
      <c r="BU13" s="53"/>
      <c r="BV13" s="53"/>
      <c r="BW13" s="53"/>
      <c r="BX13" s="53"/>
      <c r="BY13" s="53"/>
      <c r="BZ13" s="53"/>
      <c r="CA13" s="53"/>
      <c r="CB13" s="40"/>
      <c r="CC13" s="53"/>
      <c r="CD13" s="53">
        <v>2</v>
      </c>
      <c r="CE13" s="53"/>
      <c r="CF13" s="53"/>
      <c r="CG13" s="53"/>
      <c r="CH13" s="53"/>
      <c r="CI13" s="53"/>
      <c r="CJ13" s="53"/>
      <c r="CK13" s="53"/>
      <c r="CL13" s="53"/>
      <c r="CM13" s="53"/>
      <c r="CN13" s="4">
        <f t="shared" si="1"/>
        <v>2</v>
      </c>
      <c r="CO13" s="53"/>
      <c r="CP13" s="53"/>
      <c r="CQ13" s="53"/>
      <c r="CR13" s="53"/>
      <c r="CS13" s="53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53"/>
      <c r="DR13" s="53"/>
      <c r="DS13" s="40"/>
      <c r="DT13" s="53"/>
      <c r="DU13" s="40"/>
      <c r="DV13" s="53"/>
      <c r="DW13" s="40"/>
      <c r="DX13" s="53"/>
      <c r="DY13" s="53"/>
      <c r="DZ13" s="53"/>
      <c r="EA13" s="53"/>
      <c r="EB13" s="4">
        <f t="shared" si="2"/>
        <v>0</v>
      </c>
      <c r="EC13" s="53"/>
      <c r="ED13" s="53"/>
      <c r="EE13" s="53"/>
      <c r="EF13" s="53"/>
      <c r="EG13" s="53"/>
      <c r="EH13" s="53"/>
      <c r="EI13" s="40"/>
      <c r="EJ13" s="40"/>
      <c r="EK13" s="53"/>
      <c r="EL13" s="53"/>
      <c r="EM13" s="53"/>
      <c r="EN13" s="53"/>
      <c r="EO13" s="40"/>
      <c r="EP13" s="40"/>
      <c r="EQ13" s="40"/>
      <c r="ER13" s="53"/>
      <c r="ES13" s="53">
        <v>2</v>
      </c>
      <c r="ET13" s="53"/>
      <c r="EU13" s="53">
        <v>2</v>
      </c>
      <c r="EV13" s="53">
        <v>2</v>
      </c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4">
        <f t="shared" si="3"/>
        <v>6</v>
      </c>
      <c r="FP13" s="3">
        <f t="shared" si="4"/>
        <v>8</v>
      </c>
      <c r="FQ13" s="57"/>
      <c r="FR13" s="5">
        <f t="shared" si="5"/>
        <v>0</v>
      </c>
      <c r="FS13" s="5">
        <f t="shared" si="6"/>
        <v>0</v>
      </c>
      <c r="FT13" s="6">
        <v>0.23</v>
      </c>
      <c r="FU13" s="5">
        <f t="shared" si="7"/>
        <v>0</v>
      </c>
      <c r="FV13" s="38"/>
      <c r="FW13" s="58"/>
      <c r="FX13" s="76"/>
    </row>
    <row r="14" spans="1:180" ht="15.75" x14ac:dyDescent="0.2">
      <c r="A14" s="2" t="s">
        <v>259</v>
      </c>
      <c r="B14" s="51" t="s">
        <v>411</v>
      </c>
      <c r="C14" s="126" t="s">
        <v>258</v>
      </c>
      <c r="D14" s="45"/>
      <c r="E14" s="45"/>
      <c r="F14" s="45"/>
      <c r="G14" s="45"/>
      <c r="H14" s="45"/>
      <c r="I14" s="45">
        <v>5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0"/>
      <c r="Z14" s="40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54">
        <v>2</v>
      </c>
      <c r="AX14" s="91">
        <f t="shared" si="0"/>
        <v>7</v>
      </c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54"/>
      <c r="BP14" s="54"/>
      <c r="BQ14" s="45"/>
      <c r="BR14" s="40"/>
      <c r="BS14" s="53"/>
      <c r="BT14" s="53"/>
      <c r="BU14" s="53"/>
      <c r="BV14" s="53"/>
      <c r="BW14" s="53"/>
      <c r="BX14" s="53"/>
      <c r="BY14" s="53"/>
      <c r="BZ14" s="53"/>
      <c r="CA14" s="53"/>
      <c r="CB14" s="40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4">
        <f t="shared" si="1"/>
        <v>0</v>
      </c>
      <c r="CO14" s="53"/>
      <c r="CP14" s="53"/>
      <c r="CQ14" s="53"/>
      <c r="CR14" s="53"/>
      <c r="CS14" s="53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53"/>
      <c r="DR14" s="53"/>
      <c r="DS14" s="40"/>
      <c r="DT14" s="53"/>
      <c r="DU14" s="40"/>
      <c r="DV14" s="53"/>
      <c r="DW14" s="40"/>
      <c r="DX14" s="53"/>
      <c r="DY14" s="53"/>
      <c r="DZ14" s="53"/>
      <c r="EA14" s="53"/>
      <c r="EB14" s="4">
        <f t="shared" si="2"/>
        <v>0</v>
      </c>
      <c r="EC14" s="53"/>
      <c r="ED14" s="53"/>
      <c r="EE14" s="53"/>
      <c r="EF14" s="53"/>
      <c r="EG14" s="53"/>
      <c r="EH14" s="53"/>
      <c r="EI14" s="40"/>
      <c r="EJ14" s="40"/>
      <c r="EK14" s="53"/>
      <c r="EL14" s="53"/>
      <c r="EM14" s="53"/>
      <c r="EN14" s="53"/>
      <c r="EO14" s="40"/>
      <c r="EP14" s="40"/>
      <c r="EQ14" s="40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4">
        <f t="shared" si="3"/>
        <v>0</v>
      </c>
      <c r="FP14" s="3">
        <f t="shared" si="4"/>
        <v>7</v>
      </c>
      <c r="FQ14" s="119"/>
      <c r="FR14" s="100">
        <f t="shared" si="5"/>
        <v>0</v>
      </c>
      <c r="FS14" s="5">
        <f t="shared" si="6"/>
        <v>0</v>
      </c>
      <c r="FT14" s="6">
        <v>0.23</v>
      </c>
      <c r="FU14" s="5">
        <f t="shared" si="7"/>
        <v>0</v>
      </c>
      <c r="FV14" s="38"/>
      <c r="FW14" s="58"/>
      <c r="FX14" s="76"/>
    </row>
    <row r="15" spans="1:180" ht="38.25" x14ac:dyDescent="0.2">
      <c r="A15" s="2" t="s">
        <v>261</v>
      </c>
      <c r="B15" s="51" t="s">
        <v>419</v>
      </c>
      <c r="C15" s="28" t="s">
        <v>260</v>
      </c>
      <c r="D15" s="45"/>
      <c r="E15" s="45"/>
      <c r="F15" s="45"/>
      <c r="G15" s="45" t="s">
        <v>5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0"/>
      <c r="Z15" s="40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91">
        <f t="shared" si="0"/>
        <v>0</v>
      </c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>
        <v>1</v>
      </c>
      <c r="BO15" s="54">
        <v>1</v>
      </c>
      <c r="BP15" s="45"/>
      <c r="BQ15" s="54"/>
      <c r="BR15" s="53"/>
      <c r="BS15" s="53"/>
      <c r="BT15" s="40"/>
      <c r="BU15" s="40">
        <v>2</v>
      </c>
      <c r="BV15" s="40">
        <v>2</v>
      </c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>
        <v>1</v>
      </c>
      <c r="CI15" s="40">
        <v>1</v>
      </c>
      <c r="CJ15" s="40">
        <v>1</v>
      </c>
      <c r="CK15" s="40">
        <v>1</v>
      </c>
      <c r="CL15" s="40">
        <v>1</v>
      </c>
      <c r="CM15" s="40">
        <v>1</v>
      </c>
      <c r="CN15" s="4">
        <f t="shared" si="1"/>
        <v>12</v>
      </c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>
        <v>1</v>
      </c>
      <c r="DE15" s="40">
        <v>2</v>
      </c>
      <c r="DF15" s="40"/>
      <c r="DG15" s="40"/>
      <c r="DH15" s="40">
        <v>1</v>
      </c>
      <c r="DI15" s="40">
        <v>2</v>
      </c>
      <c r="DJ15" s="40"/>
      <c r="DK15" s="40"/>
      <c r="DL15" s="40"/>
      <c r="DM15" s="40"/>
      <c r="DN15" s="40"/>
      <c r="DO15" s="53" t="s">
        <v>5</v>
      </c>
      <c r="DP15" s="40"/>
      <c r="DQ15" s="40">
        <v>2</v>
      </c>
      <c r="DR15" s="40">
        <v>2</v>
      </c>
      <c r="DS15" s="53">
        <v>2</v>
      </c>
      <c r="DT15" s="40"/>
      <c r="DU15" s="53"/>
      <c r="DV15" s="40"/>
      <c r="DW15" s="40"/>
      <c r="DX15" s="40"/>
      <c r="DY15" s="40"/>
      <c r="DZ15" s="40"/>
      <c r="EA15" s="40"/>
      <c r="EB15" s="4">
        <f t="shared" si="2"/>
        <v>12</v>
      </c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53"/>
      <c r="EP15" s="53">
        <v>1</v>
      </c>
      <c r="EQ15" s="53">
        <v>1</v>
      </c>
      <c r="ER15" s="40"/>
      <c r="ES15" s="40"/>
      <c r="ET15" s="40">
        <v>1</v>
      </c>
      <c r="EU15" s="40"/>
      <c r="EV15" s="40"/>
      <c r="EW15" s="40">
        <v>1</v>
      </c>
      <c r="EX15" s="40">
        <v>1</v>
      </c>
      <c r="EY15" s="40"/>
      <c r="EZ15" s="40"/>
      <c r="FA15" s="40"/>
      <c r="FB15" s="40"/>
      <c r="FC15" s="40"/>
      <c r="FD15" s="40"/>
      <c r="FE15" s="40"/>
      <c r="FF15" s="40">
        <v>1</v>
      </c>
      <c r="FG15" s="53" t="s">
        <v>5</v>
      </c>
      <c r="FH15" s="40"/>
      <c r="FI15" s="40"/>
      <c r="FJ15" s="40"/>
      <c r="FK15" s="40"/>
      <c r="FL15" s="53" t="s">
        <v>5</v>
      </c>
      <c r="FM15" s="40"/>
      <c r="FN15" s="40">
        <v>1</v>
      </c>
      <c r="FO15" s="4">
        <f t="shared" si="3"/>
        <v>7</v>
      </c>
      <c r="FP15" s="3">
        <f t="shared" si="4"/>
        <v>31</v>
      </c>
      <c r="FQ15" s="68"/>
      <c r="FR15" s="68">
        <f t="shared" si="5"/>
        <v>0</v>
      </c>
      <c r="FS15" s="56">
        <f t="shared" si="6"/>
        <v>0</v>
      </c>
      <c r="FT15" s="6">
        <v>0.23</v>
      </c>
      <c r="FU15" s="5">
        <f t="shared" si="7"/>
        <v>0</v>
      </c>
      <c r="FV15" s="38"/>
      <c r="FW15" s="58"/>
      <c r="FX15" s="76"/>
    </row>
    <row r="16" spans="1:180" ht="25.5" x14ac:dyDescent="0.2">
      <c r="A16" s="2" t="s">
        <v>263</v>
      </c>
      <c r="B16" s="51" t="s">
        <v>420</v>
      </c>
      <c r="C16" s="28" t="s">
        <v>418</v>
      </c>
      <c r="D16" s="45"/>
      <c r="E16" s="45"/>
      <c r="F16" s="45"/>
      <c r="G16" s="45">
        <v>1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0"/>
      <c r="Z16" s="40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91">
        <f t="shared" si="0"/>
        <v>1</v>
      </c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54"/>
      <c r="BP16" s="45"/>
      <c r="BQ16" s="54"/>
      <c r="BR16" s="53"/>
      <c r="BS16" s="53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">
        <f t="shared" si="1"/>
        <v>0</v>
      </c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53"/>
      <c r="DP16" s="40"/>
      <c r="DQ16" s="40"/>
      <c r="DR16" s="40"/>
      <c r="DS16" s="53"/>
      <c r="DT16" s="40"/>
      <c r="DU16" s="53"/>
      <c r="DV16" s="40"/>
      <c r="DW16" s="40"/>
      <c r="DX16" s="40"/>
      <c r="DY16" s="40"/>
      <c r="DZ16" s="40"/>
      <c r="EA16" s="40"/>
      <c r="EB16" s="4">
        <f t="shared" si="2"/>
        <v>0</v>
      </c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53"/>
      <c r="EP16" s="53"/>
      <c r="EQ16" s="53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53"/>
      <c r="FH16" s="40"/>
      <c r="FI16" s="40"/>
      <c r="FJ16" s="40"/>
      <c r="FK16" s="40"/>
      <c r="FL16" s="53"/>
      <c r="FM16" s="40"/>
      <c r="FN16" s="40"/>
      <c r="FO16" s="4">
        <f t="shared" si="3"/>
        <v>0</v>
      </c>
      <c r="FP16" s="3">
        <f t="shared" si="4"/>
        <v>1</v>
      </c>
      <c r="FQ16" s="68"/>
      <c r="FR16" s="68">
        <f>FQ16*1.23</f>
        <v>0</v>
      </c>
      <c r="FS16" s="56">
        <f>FP16*FQ16</f>
        <v>0</v>
      </c>
      <c r="FT16" s="6">
        <v>0.23</v>
      </c>
      <c r="FU16" s="5">
        <f>FS16+(FS16*FT16)</f>
        <v>0</v>
      </c>
      <c r="FV16" s="38"/>
      <c r="FW16" s="122"/>
      <c r="FX16" s="76"/>
    </row>
    <row r="17" spans="1:180" ht="25.5" x14ac:dyDescent="0.2">
      <c r="A17" s="2" t="s">
        <v>264</v>
      </c>
      <c r="B17" s="51" t="s">
        <v>456</v>
      </c>
      <c r="C17" s="28" t="s">
        <v>262</v>
      </c>
      <c r="D17" s="45"/>
      <c r="E17" s="45"/>
      <c r="F17" s="45"/>
      <c r="G17" s="45"/>
      <c r="H17" s="45"/>
      <c r="I17" s="45">
        <v>1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0"/>
      <c r="Z17" s="40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91">
        <f t="shared" si="0"/>
        <v>1</v>
      </c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54"/>
      <c r="BR17" s="53"/>
      <c r="BS17" s="53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">
        <f t="shared" si="1"/>
        <v>0</v>
      </c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53"/>
      <c r="DT17" s="40"/>
      <c r="DU17" s="53"/>
      <c r="DV17" s="40"/>
      <c r="DW17" s="40"/>
      <c r="DX17" s="40"/>
      <c r="DY17" s="40"/>
      <c r="DZ17" s="40"/>
      <c r="EA17" s="40"/>
      <c r="EB17" s="4">
        <f t="shared" si="2"/>
        <v>0</v>
      </c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53"/>
      <c r="EP17" s="53"/>
      <c r="EQ17" s="53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">
        <f t="shared" si="3"/>
        <v>0</v>
      </c>
      <c r="FP17" s="3">
        <f t="shared" si="4"/>
        <v>1</v>
      </c>
      <c r="FQ17" s="120"/>
      <c r="FR17" s="121">
        <f t="shared" si="5"/>
        <v>0</v>
      </c>
      <c r="FS17" s="5">
        <f t="shared" si="6"/>
        <v>0</v>
      </c>
      <c r="FT17" s="6">
        <v>0.23</v>
      </c>
      <c r="FU17" s="5">
        <f t="shared" si="7"/>
        <v>0</v>
      </c>
      <c r="FV17" s="38"/>
      <c r="FW17" s="52"/>
      <c r="FX17" s="76"/>
    </row>
    <row r="18" spans="1:180" ht="15.75" x14ac:dyDescent="0.2">
      <c r="A18" s="2" t="s">
        <v>267</v>
      </c>
      <c r="B18" s="51" t="s">
        <v>405</v>
      </c>
      <c r="C18" s="28" t="s">
        <v>406</v>
      </c>
      <c r="D18" s="45"/>
      <c r="E18" s="45"/>
      <c r="F18" s="45"/>
      <c r="G18" s="45">
        <v>4</v>
      </c>
      <c r="H18" s="45"/>
      <c r="I18" s="45"/>
      <c r="J18" s="45">
        <v>1</v>
      </c>
      <c r="K18" s="45"/>
      <c r="L18" s="45">
        <v>2</v>
      </c>
      <c r="M18" s="45"/>
      <c r="N18" s="45"/>
      <c r="O18" s="45">
        <v>1</v>
      </c>
      <c r="P18" s="45">
        <v>1</v>
      </c>
      <c r="Q18" s="45"/>
      <c r="R18" s="45"/>
      <c r="S18" s="45"/>
      <c r="T18" s="45"/>
      <c r="U18" s="45"/>
      <c r="V18" s="45"/>
      <c r="W18" s="45"/>
      <c r="X18" s="45"/>
      <c r="Y18" s="40"/>
      <c r="Z18" s="40"/>
      <c r="AA18" s="45"/>
      <c r="AB18" s="45"/>
      <c r="AC18" s="45"/>
      <c r="AD18" s="45">
        <v>1</v>
      </c>
      <c r="AE18" s="45"/>
      <c r="AF18" s="45">
        <v>1</v>
      </c>
      <c r="AG18" s="45"/>
      <c r="AH18" s="45"/>
      <c r="AI18" s="45"/>
      <c r="AJ18" s="45"/>
      <c r="AK18" s="45"/>
      <c r="AL18" s="45">
        <v>1</v>
      </c>
      <c r="AM18" s="45"/>
      <c r="AN18" s="45"/>
      <c r="AO18" s="45"/>
      <c r="AP18" s="45"/>
      <c r="AQ18" s="45"/>
      <c r="AR18" s="45"/>
      <c r="AS18" s="45"/>
      <c r="AT18" s="45">
        <v>2</v>
      </c>
      <c r="AU18" s="45">
        <v>0</v>
      </c>
      <c r="AV18" s="45">
        <v>3</v>
      </c>
      <c r="AW18" s="45">
        <v>1</v>
      </c>
      <c r="AX18" s="91">
        <f t="shared" si="0"/>
        <v>18</v>
      </c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>
        <v>1</v>
      </c>
      <c r="BO18" s="45">
        <v>1</v>
      </c>
      <c r="BP18" s="45"/>
      <c r="BQ18" s="54">
        <v>2</v>
      </c>
      <c r="BR18" s="53">
        <v>2</v>
      </c>
      <c r="BS18" s="53">
        <v>2</v>
      </c>
      <c r="BT18" s="40">
        <v>3</v>
      </c>
      <c r="BU18" s="40">
        <v>2</v>
      </c>
      <c r="BV18" s="40">
        <v>2</v>
      </c>
      <c r="BW18" s="40"/>
      <c r="BX18" s="40"/>
      <c r="BY18" s="40">
        <v>2</v>
      </c>
      <c r="BZ18" s="40">
        <v>2</v>
      </c>
      <c r="CA18" s="40">
        <v>2</v>
      </c>
      <c r="CB18" s="40">
        <v>2</v>
      </c>
      <c r="CC18" s="40">
        <v>2</v>
      </c>
      <c r="CD18" s="40">
        <v>2</v>
      </c>
      <c r="CE18" s="40">
        <v>2</v>
      </c>
      <c r="CF18" s="40"/>
      <c r="CG18" s="40">
        <v>2</v>
      </c>
      <c r="CH18" s="40">
        <v>1</v>
      </c>
      <c r="CI18" s="40">
        <v>1</v>
      </c>
      <c r="CJ18" s="40">
        <v>1</v>
      </c>
      <c r="CK18" s="40">
        <v>1</v>
      </c>
      <c r="CL18" s="40">
        <v>1</v>
      </c>
      <c r="CM18" s="40" t="s">
        <v>5</v>
      </c>
      <c r="CN18" s="4">
        <f t="shared" si="1"/>
        <v>36</v>
      </c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>
        <v>1</v>
      </c>
      <c r="DE18" s="40">
        <v>2</v>
      </c>
      <c r="DF18" s="40"/>
      <c r="DG18" s="40">
        <v>4</v>
      </c>
      <c r="DH18" s="40">
        <v>1</v>
      </c>
      <c r="DI18" s="40">
        <v>2</v>
      </c>
      <c r="DJ18" s="40">
        <v>2</v>
      </c>
      <c r="DK18" s="40">
        <v>4</v>
      </c>
      <c r="DL18" s="40"/>
      <c r="DM18" s="40">
        <v>2</v>
      </c>
      <c r="DN18" s="40">
        <v>0</v>
      </c>
      <c r="DO18" s="103">
        <v>2</v>
      </c>
      <c r="DP18" s="40">
        <v>2</v>
      </c>
      <c r="DQ18" s="40">
        <v>2</v>
      </c>
      <c r="DR18" s="40">
        <v>2</v>
      </c>
      <c r="DS18" s="53">
        <v>2</v>
      </c>
      <c r="DT18" s="40"/>
      <c r="DU18" s="53">
        <v>4</v>
      </c>
      <c r="DV18" s="40">
        <v>4</v>
      </c>
      <c r="DW18" s="40">
        <v>4</v>
      </c>
      <c r="DX18" s="40">
        <v>4</v>
      </c>
      <c r="DY18" s="40">
        <v>4</v>
      </c>
      <c r="DZ18" s="40">
        <v>4</v>
      </c>
      <c r="EA18" s="40">
        <v>4</v>
      </c>
      <c r="EB18" s="4">
        <f t="shared" si="2"/>
        <v>56</v>
      </c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53"/>
      <c r="EP18" s="53">
        <v>1</v>
      </c>
      <c r="EQ18" s="53">
        <v>1</v>
      </c>
      <c r="ER18" s="40"/>
      <c r="ES18" s="40">
        <v>2</v>
      </c>
      <c r="ET18" s="40">
        <v>1</v>
      </c>
      <c r="EU18" s="40">
        <v>2</v>
      </c>
      <c r="EV18" s="40">
        <v>2</v>
      </c>
      <c r="EW18" s="40">
        <v>1</v>
      </c>
      <c r="EX18" s="40">
        <v>1</v>
      </c>
      <c r="EY18" s="40"/>
      <c r="EZ18" s="40"/>
      <c r="FA18" s="40"/>
      <c r="FB18" s="40"/>
      <c r="FC18" s="40"/>
      <c r="FD18" s="40"/>
      <c r="FE18" s="40"/>
      <c r="FF18" s="40">
        <v>1</v>
      </c>
      <c r="FG18" s="40"/>
      <c r="FH18" s="40">
        <v>2</v>
      </c>
      <c r="FI18" s="40">
        <v>2</v>
      </c>
      <c r="FJ18" s="40">
        <v>2</v>
      </c>
      <c r="FK18" s="40">
        <v>2</v>
      </c>
      <c r="FL18" s="40">
        <v>2</v>
      </c>
      <c r="FM18" s="40">
        <v>2</v>
      </c>
      <c r="FN18" s="40">
        <v>1</v>
      </c>
      <c r="FO18" s="4">
        <f t="shared" si="3"/>
        <v>25</v>
      </c>
      <c r="FP18" s="3">
        <f t="shared" si="4"/>
        <v>135</v>
      </c>
      <c r="FQ18" s="68"/>
      <c r="FR18" s="5">
        <f>FQ18*1.23</f>
        <v>0</v>
      </c>
      <c r="FS18" s="5">
        <f>FP18*FQ18</f>
        <v>0</v>
      </c>
      <c r="FT18" s="6">
        <v>0.23</v>
      </c>
      <c r="FU18" s="150">
        <f>FS18+(FS18*FT18)</f>
        <v>0</v>
      </c>
      <c r="FV18" s="38"/>
      <c r="FW18" s="52"/>
      <c r="FX18" s="76"/>
    </row>
    <row r="19" spans="1:180" ht="15.75" x14ac:dyDescent="0.2">
      <c r="A19" s="2" t="s">
        <v>268</v>
      </c>
      <c r="B19" s="51" t="s">
        <v>414</v>
      </c>
      <c r="C19" s="28" t="s">
        <v>415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0"/>
      <c r="Z19" s="40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91">
        <f t="shared" si="0"/>
        <v>0</v>
      </c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>
        <v>1</v>
      </c>
      <c r="BO19" s="45">
        <v>1</v>
      </c>
      <c r="BP19" s="45"/>
      <c r="BQ19" s="54"/>
      <c r="BR19" s="53"/>
      <c r="BS19" s="53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>
        <v>1</v>
      </c>
      <c r="CM19" s="40">
        <v>1</v>
      </c>
      <c r="CN19" s="4">
        <f t="shared" si="1"/>
        <v>4</v>
      </c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>
        <v>1</v>
      </c>
      <c r="DE19" s="40"/>
      <c r="DF19" s="40"/>
      <c r="DG19" s="40"/>
      <c r="DH19" s="40">
        <v>1</v>
      </c>
      <c r="DI19" s="40"/>
      <c r="DJ19" s="40"/>
      <c r="DK19" s="40"/>
      <c r="DL19" s="40"/>
      <c r="DM19" s="40"/>
      <c r="DN19" s="40"/>
      <c r="DO19" s="103"/>
      <c r="DP19" s="40"/>
      <c r="DQ19" s="40"/>
      <c r="DR19" s="40"/>
      <c r="DS19" s="53"/>
      <c r="DT19" s="40"/>
      <c r="DU19" s="53"/>
      <c r="DV19" s="40"/>
      <c r="DW19" s="40"/>
      <c r="DX19" s="40"/>
      <c r="DY19" s="40"/>
      <c r="DZ19" s="40"/>
      <c r="EA19" s="40"/>
      <c r="EB19" s="4">
        <f t="shared" si="2"/>
        <v>2</v>
      </c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53"/>
      <c r="EP19" s="53">
        <v>1</v>
      </c>
      <c r="EQ19" s="53">
        <v>1</v>
      </c>
      <c r="ER19" s="40"/>
      <c r="ES19" s="40"/>
      <c r="ET19" s="40">
        <v>1</v>
      </c>
      <c r="EU19" s="40"/>
      <c r="EV19" s="40"/>
      <c r="EW19" s="40">
        <v>1</v>
      </c>
      <c r="EX19" s="40">
        <v>1</v>
      </c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>
        <v>1</v>
      </c>
      <c r="FO19" s="4">
        <f t="shared" si="3"/>
        <v>6</v>
      </c>
      <c r="FP19" s="3">
        <f t="shared" si="4"/>
        <v>12</v>
      </c>
      <c r="FQ19" s="68"/>
      <c r="FR19" s="5">
        <f>FQ19*1.23</f>
        <v>0</v>
      </c>
      <c r="FS19" s="5">
        <f>FP19*FQ19</f>
        <v>0</v>
      </c>
      <c r="FT19" s="6">
        <v>0.23</v>
      </c>
      <c r="FU19" s="5">
        <f>FS19+(FS19*FT19)</f>
        <v>0</v>
      </c>
      <c r="FV19" s="38"/>
      <c r="FW19" s="52"/>
      <c r="FX19" s="76"/>
    </row>
    <row r="20" spans="1:180" ht="15.75" x14ac:dyDescent="0.2">
      <c r="A20" s="2" t="s">
        <v>271</v>
      </c>
      <c r="B20" s="51" t="s">
        <v>416</v>
      </c>
      <c r="C20" s="28" t="s">
        <v>417</v>
      </c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>
        <v>1</v>
      </c>
      <c r="P20" s="45">
        <v>1</v>
      </c>
      <c r="Q20" s="45"/>
      <c r="R20" s="45"/>
      <c r="S20" s="45"/>
      <c r="T20" s="45"/>
      <c r="U20" s="45"/>
      <c r="V20" s="45"/>
      <c r="W20" s="45"/>
      <c r="X20" s="45"/>
      <c r="Y20" s="40"/>
      <c r="Z20" s="40"/>
      <c r="AA20" s="45"/>
      <c r="AB20" s="45"/>
      <c r="AC20" s="45"/>
      <c r="AD20" s="45"/>
      <c r="AE20" s="45"/>
      <c r="AF20" s="45">
        <v>1</v>
      </c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91">
        <f t="shared" si="0"/>
        <v>3</v>
      </c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54"/>
      <c r="BR20" s="53"/>
      <c r="BS20" s="53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">
        <f t="shared" si="1"/>
        <v>0</v>
      </c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103"/>
      <c r="DP20" s="40"/>
      <c r="DQ20" s="40"/>
      <c r="DR20" s="40"/>
      <c r="DS20" s="53"/>
      <c r="DT20" s="40"/>
      <c r="DU20" s="53"/>
      <c r="DV20" s="40"/>
      <c r="DW20" s="40"/>
      <c r="DX20" s="40"/>
      <c r="DY20" s="40"/>
      <c r="DZ20" s="40"/>
      <c r="EA20" s="40"/>
      <c r="EB20" s="4">
        <f t="shared" si="2"/>
        <v>0</v>
      </c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53"/>
      <c r="EP20" s="53"/>
      <c r="EQ20" s="53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">
        <f t="shared" si="3"/>
        <v>0</v>
      </c>
      <c r="FP20" s="3">
        <f t="shared" si="4"/>
        <v>3</v>
      </c>
      <c r="FQ20" s="68"/>
      <c r="FR20" s="5">
        <f>FQ20*1.23</f>
        <v>0</v>
      </c>
      <c r="FS20" s="5">
        <f>FP20*FQ20</f>
        <v>0</v>
      </c>
      <c r="FT20" s="6">
        <v>0.23</v>
      </c>
      <c r="FU20" s="5">
        <f>FS20+(FS20*FT20)</f>
        <v>0</v>
      </c>
      <c r="FV20" s="38"/>
      <c r="FW20" s="52"/>
      <c r="FX20" s="76"/>
    </row>
    <row r="21" spans="1:180" ht="15.75" x14ac:dyDescent="0.2">
      <c r="A21" s="2" t="s">
        <v>458</v>
      </c>
      <c r="B21" s="51" t="s">
        <v>459</v>
      </c>
      <c r="C21" s="28" t="s">
        <v>460</v>
      </c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8"/>
      <c r="Z21" s="128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>
        <v>1</v>
      </c>
      <c r="AO21" s="127">
        <v>1</v>
      </c>
      <c r="AP21" s="127"/>
      <c r="AQ21" s="127">
        <v>1</v>
      </c>
      <c r="AR21" s="127"/>
      <c r="AS21" s="127"/>
      <c r="AT21" s="127"/>
      <c r="AU21" s="127"/>
      <c r="AV21" s="127"/>
      <c r="AW21" s="127"/>
      <c r="AX21" s="91">
        <f t="shared" si="0"/>
        <v>3</v>
      </c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9"/>
      <c r="BR21" s="130"/>
      <c r="BS21" s="130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52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55"/>
      <c r="DP21" s="128"/>
      <c r="DQ21" s="128"/>
      <c r="DR21" s="128"/>
      <c r="DS21" s="130"/>
      <c r="DT21" s="128"/>
      <c r="DU21" s="130"/>
      <c r="DV21" s="128"/>
      <c r="DW21" s="128"/>
      <c r="DX21" s="128"/>
      <c r="DY21" s="128"/>
      <c r="DZ21" s="128"/>
      <c r="EA21" s="128"/>
      <c r="EB21" s="152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30"/>
      <c r="EP21" s="130"/>
      <c r="EQ21" s="130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52"/>
      <c r="FP21" s="3">
        <f t="shared" si="4"/>
        <v>3</v>
      </c>
      <c r="FQ21" s="68"/>
      <c r="FR21" s="5">
        <f>FQ21*1.23</f>
        <v>0</v>
      </c>
      <c r="FS21" s="5">
        <f>FP21*FQ21</f>
        <v>0</v>
      </c>
      <c r="FT21" s="6">
        <v>0.23</v>
      </c>
      <c r="FU21" s="5">
        <f>FS21+(FS21*FT21)</f>
        <v>0</v>
      </c>
      <c r="FV21" s="153"/>
      <c r="FW21" s="154"/>
      <c r="FX21" s="76"/>
    </row>
    <row r="22" spans="1:180" ht="15.75" x14ac:dyDescent="0.2">
      <c r="A22" s="2" t="s">
        <v>272</v>
      </c>
      <c r="B22" s="51" t="s">
        <v>265</v>
      </c>
      <c r="C22" s="28" t="s">
        <v>266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0"/>
      <c r="Z22" s="40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91">
        <f t="shared" si="0"/>
        <v>0</v>
      </c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>
        <v>1</v>
      </c>
      <c r="BP22" s="45"/>
      <c r="BQ22" s="45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>
        <v>1</v>
      </c>
      <c r="CI22" s="40">
        <v>1</v>
      </c>
      <c r="CJ22" s="40">
        <v>1</v>
      </c>
      <c r="CK22" s="40">
        <v>1</v>
      </c>
      <c r="CL22" s="40">
        <v>1</v>
      </c>
      <c r="CM22" s="40">
        <v>1</v>
      </c>
      <c r="CN22" s="4">
        <f t="shared" si="1"/>
        <v>7</v>
      </c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>
        <v>1</v>
      </c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">
        <f t="shared" si="2"/>
        <v>1</v>
      </c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>
        <v>1</v>
      </c>
      <c r="ER22" s="40"/>
      <c r="ES22" s="40"/>
      <c r="ET22" s="40">
        <v>1</v>
      </c>
      <c r="EU22" s="40"/>
      <c r="EV22" s="40"/>
      <c r="EW22" s="40">
        <v>1</v>
      </c>
      <c r="EX22" s="40"/>
      <c r="EY22" s="40"/>
      <c r="EZ22" s="40"/>
      <c r="FA22" s="40"/>
      <c r="FB22" s="40"/>
      <c r="FC22" s="40"/>
      <c r="FD22" s="40"/>
      <c r="FE22" s="40"/>
      <c r="FF22" s="40">
        <v>1</v>
      </c>
      <c r="FG22" s="40"/>
      <c r="FH22" s="40"/>
      <c r="FI22" s="40"/>
      <c r="FJ22" s="40"/>
      <c r="FK22" s="53"/>
      <c r="FL22" s="53" t="s">
        <v>5</v>
      </c>
      <c r="FM22" s="53" t="s">
        <v>5</v>
      </c>
      <c r="FN22" s="53"/>
      <c r="FO22" s="4">
        <f t="shared" si="3"/>
        <v>4</v>
      </c>
      <c r="FP22" s="3">
        <f t="shared" si="4"/>
        <v>12</v>
      </c>
      <c r="FQ22" s="37"/>
      <c r="FR22" s="5">
        <f t="shared" si="5"/>
        <v>0</v>
      </c>
      <c r="FS22" s="5">
        <f t="shared" si="6"/>
        <v>0</v>
      </c>
      <c r="FT22" s="6">
        <v>0.23</v>
      </c>
      <c r="FU22" s="5">
        <f t="shared" si="7"/>
        <v>0</v>
      </c>
      <c r="FV22" s="38"/>
      <c r="FW22" s="52"/>
      <c r="FX22" s="72"/>
    </row>
    <row r="23" spans="1:180" ht="15.75" x14ac:dyDescent="0.2">
      <c r="A23" s="2" t="s">
        <v>275</v>
      </c>
      <c r="B23" s="51" t="s">
        <v>269</v>
      </c>
      <c r="C23" s="28" t="s">
        <v>270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54"/>
      <c r="X23" s="54"/>
      <c r="Y23" s="40"/>
      <c r="Z23" s="40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 t="s">
        <v>5</v>
      </c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>
        <v>1</v>
      </c>
      <c r="AX23" s="91">
        <f t="shared" si="0"/>
        <v>1</v>
      </c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54"/>
      <c r="BO23" s="45"/>
      <c r="BP23" s="45"/>
      <c r="BQ23" s="45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">
        <f t="shared" si="1"/>
        <v>0</v>
      </c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53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">
        <f t="shared" si="2"/>
        <v>0</v>
      </c>
      <c r="EC23" s="40"/>
      <c r="ED23" s="40"/>
      <c r="EE23" s="40"/>
      <c r="EF23" s="40"/>
      <c r="EG23" s="40"/>
      <c r="EH23" s="40"/>
      <c r="EI23" s="40"/>
      <c r="EJ23" s="53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">
        <f t="shared" si="3"/>
        <v>0</v>
      </c>
      <c r="FP23" s="3">
        <f t="shared" si="4"/>
        <v>1</v>
      </c>
      <c r="FQ23" s="37"/>
      <c r="FR23" s="5">
        <f t="shared" si="5"/>
        <v>0</v>
      </c>
      <c r="FS23" s="5">
        <f t="shared" si="6"/>
        <v>0</v>
      </c>
      <c r="FT23" s="6">
        <v>0.23</v>
      </c>
      <c r="FU23" s="5">
        <f t="shared" si="7"/>
        <v>0</v>
      </c>
      <c r="FV23" s="38"/>
      <c r="FW23" s="52"/>
      <c r="FX23" s="72"/>
    </row>
    <row r="24" spans="1:180" ht="15.75" x14ac:dyDescent="0.2">
      <c r="A24" s="2" t="s">
        <v>280</v>
      </c>
      <c r="B24" s="51" t="s">
        <v>273</v>
      </c>
      <c r="C24" s="28" t="s">
        <v>274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54"/>
      <c r="X24" s="54"/>
      <c r="Y24" s="40"/>
      <c r="Z24" s="40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91">
        <f t="shared" si="0"/>
        <v>0</v>
      </c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54"/>
      <c r="BO24" s="45"/>
      <c r="BP24" s="45">
        <v>1</v>
      </c>
      <c r="BQ24" s="45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">
        <f t="shared" si="1"/>
        <v>1</v>
      </c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53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">
        <f t="shared" si="2"/>
        <v>0</v>
      </c>
      <c r="EC24" s="40"/>
      <c r="ED24" s="40"/>
      <c r="EE24" s="40"/>
      <c r="EF24" s="40"/>
      <c r="EG24" s="40"/>
      <c r="EH24" s="40"/>
      <c r="EI24" s="40"/>
      <c r="EJ24" s="53"/>
      <c r="EK24" s="40"/>
      <c r="EL24" s="40"/>
      <c r="EM24" s="40"/>
      <c r="EN24" s="40"/>
      <c r="EO24" s="40"/>
      <c r="EP24" s="40"/>
      <c r="EQ24" s="40"/>
      <c r="ER24" s="40">
        <v>1</v>
      </c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">
        <f t="shared" si="3"/>
        <v>1</v>
      </c>
      <c r="FP24" s="3">
        <f t="shared" si="4"/>
        <v>2</v>
      </c>
      <c r="FQ24" s="37"/>
      <c r="FR24" s="5">
        <f t="shared" si="5"/>
        <v>0</v>
      </c>
      <c r="FS24" s="5">
        <f t="shared" si="6"/>
        <v>0</v>
      </c>
      <c r="FT24" s="6">
        <v>0.23</v>
      </c>
      <c r="FU24" s="5">
        <f t="shared" si="7"/>
        <v>0</v>
      </c>
      <c r="FV24" s="38"/>
      <c r="FW24" s="52"/>
      <c r="FX24" s="72"/>
    </row>
    <row r="25" spans="1:180" ht="15.75" x14ac:dyDescent="0.2">
      <c r="A25" s="2" t="s">
        <v>283</v>
      </c>
      <c r="B25" s="51" t="s">
        <v>276</v>
      </c>
      <c r="C25" s="28" t="s">
        <v>277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54"/>
      <c r="Y25" s="40"/>
      <c r="Z25" s="40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>
        <v>1</v>
      </c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91">
        <f t="shared" si="0"/>
        <v>1</v>
      </c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54"/>
      <c r="BO25" s="45"/>
      <c r="BP25" s="45"/>
      <c r="BQ25" s="45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">
        <f t="shared" si="1"/>
        <v>0</v>
      </c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53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">
        <f t="shared" si="2"/>
        <v>0</v>
      </c>
      <c r="EC25" s="40"/>
      <c r="ED25" s="40"/>
      <c r="EE25" s="40"/>
      <c r="EF25" s="40"/>
      <c r="EG25" s="40"/>
      <c r="EH25" s="40"/>
      <c r="EI25" s="40"/>
      <c r="EJ25" s="53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">
        <f t="shared" si="3"/>
        <v>0</v>
      </c>
      <c r="FP25" s="3">
        <f t="shared" si="4"/>
        <v>1</v>
      </c>
      <c r="FQ25" s="37"/>
      <c r="FR25" s="5">
        <f t="shared" si="5"/>
        <v>0</v>
      </c>
      <c r="FS25" s="5">
        <f t="shared" si="6"/>
        <v>0</v>
      </c>
      <c r="FT25" s="6">
        <v>0.23</v>
      </c>
      <c r="FU25" s="5">
        <f t="shared" si="7"/>
        <v>0</v>
      </c>
      <c r="FV25" s="38"/>
      <c r="FW25" s="52"/>
      <c r="FX25" s="72"/>
    </row>
    <row r="26" spans="1:180" ht="15.75" x14ac:dyDescent="0.2">
      <c r="A26" s="2" t="s">
        <v>284</v>
      </c>
      <c r="B26" s="51" t="s">
        <v>278</v>
      </c>
      <c r="C26" s="28" t="s">
        <v>279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54"/>
      <c r="X26" s="54"/>
      <c r="Y26" s="40"/>
      <c r="Z26" s="40"/>
      <c r="AA26" s="45"/>
      <c r="AB26" s="45"/>
      <c r="AC26" s="45">
        <v>1</v>
      </c>
      <c r="AD26" s="45"/>
      <c r="AE26" s="45"/>
      <c r="AF26" s="45"/>
      <c r="AG26" s="45"/>
      <c r="AH26" s="45">
        <v>2</v>
      </c>
      <c r="AI26" s="45"/>
      <c r="AJ26" s="45"/>
      <c r="AK26" s="45"/>
      <c r="AL26" s="45"/>
      <c r="AM26" s="45"/>
      <c r="AN26" s="45">
        <v>1</v>
      </c>
      <c r="AO26" s="45">
        <v>1</v>
      </c>
      <c r="AP26" s="45">
        <v>2</v>
      </c>
      <c r="AQ26" s="45">
        <v>1</v>
      </c>
      <c r="AR26" s="45"/>
      <c r="AS26" s="45"/>
      <c r="AT26" s="45"/>
      <c r="AU26" s="45"/>
      <c r="AV26" s="45"/>
      <c r="AW26" s="45"/>
      <c r="AX26" s="91">
        <f t="shared" si="0"/>
        <v>8</v>
      </c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54">
        <v>1</v>
      </c>
      <c r="BO26" s="45"/>
      <c r="BP26" s="45"/>
      <c r="BQ26" s="45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">
        <f t="shared" si="1"/>
        <v>1</v>
      </c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>
        <v>2</v>
      </c>
      <c r="DA26" s="40"/>
      <c r="DB26" s="40"/>
      <c r="DC26" s="40"/>
      <c r="DD26" s="40">
        <v>1</v>
      </c>
      <c r="DE26" s="40"/>
      <c r="DF26" s="40">
        <v>1</v>
      </c>
      <c r="DG26" s="40"/>
      <c r="DH26" s="40"/>
      <c r="DI26" s="40"/>
      <c r="DJ26" s="40"/>
      <c r="DK26" s="40"/>
      <c r="DL26" s="40"/>
      <c r="DM26" s="40"/>
      <c r="DN26" s="40"/>
      <c r="DO26" s="40"/>
      <c r="DP26" s="53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">
        <f t="shared" si="2"/>
        <v>4</v>
      </c>
      <c r="EC26" s="53" t="s">
        <v>5</v>
      </c>
      <c r="ED26" s="40"/>
      <c r="EE26" s="40"/>
      <c r="EF26" s="40"/>
      <c r="EG26" s="40"/>
      <c r="EH26" s="40"/>
      <c r="EI26" s="40"/>
      <c r="EJ26" s="53"/>
      <c r="EK26" s="40"/>
      <c r="EL26" s="40"/>
      <c r="EM26" s="40"/>
      <c r="EN26" s="40"/>
      <c r="EO26" s="40"/>
      <c r="EP26" s="40">
        <v>1</v>
      </c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53" t="s">
        <v>5</v>
      </c>
      <c r="FM26" s="40"/>
      <c r="FN26" s="40"/>
      <c r="FO26" s="4">
        <f t="shared" si="3"/>
        <v>1</v>
      </c>
      <c r="FP26" s="3">
        <f t="shared" si="4"/>
        <v>14</v>
      </c>
      <c r="FQ26" s="37"/>
      <c r="FR26" s="5">
        <f t="shared" si="5"/>
        <v>0</v>
      </c>
      <c r="FS26" s="5">
        <f t="shared" si="6"/>
        <v>0</v>
      </c>
      <c r="FT26" s="6">
        <v>0.23</v>
      </c>
      <c r="FU26" s="5">
        <f t="shared" si="7"/>
        <v>0</v>
      </c>
      <c r="FV26" s="38"/>
      <c r="FW26" s="52"/>
      <c r="FX26" s="72"/>
    </row>
    <row r="27" spans="1:180" ht="15.75" x14ac:dyDescent="0.2">
      <c r="A27" s="2" t="s">
        <v>287</v>
      </c>
      <c r="B27" s="51" t="s">
        <v>281</v>
      </c>
      <c r="C27" s="28" t="s">
        <v>282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54"/>
      <c r="X27" s="54"/>
      <c r="Y27" s="40"/>
      <c r="Z27" s="40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91">
        <f t="shared" si="0"/>
        <v>0</v>
      </c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54"/>
      <c r="BO27" s="45"/>
      <c r="BP27" s="45"/>
      <c r="BQ27" s="45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">
        <f t="shared" si="1"/>
        <v>0</v>
      </c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>
        <v>1</v>
      </c>
      <c r="DJ27" s="40"/>
      <c r="DK27" s="40"/>
      <c r="DL27" s="40"/>
      <c r="DM27" s="40"/>
      <c r="DN27" s="40"/>
      <c r="DO27" s="40"/>
      <c r="DP27" s="53"/>
      <c r="DQ27" s="40">
        <v>1</v>
      </c>
      <c r="DR27" s="40">
        <v>1</v>
      </c>
      <c r="DS27" s="40">
        <v>1</v>
      </c>
      <c r="DT27" s="40"/>
      <c r="DU27" s="40"/>
      <c r="DV27" s="40"/>
      <c r="DW27" s="40"/>
      <c r="DX27" s="40"/>
      <c r="DY27" s="40"/>
      <c r="DZ27" s="40"/>
      <c r="EA27" s="40"/>
      <c r="EB27" s="4">
        <f t="shared" si="2"/>
        <v>4</v>
      </c>
      <c r="EC27" s="53" t="s">
        <v>5</v>
      </c>
      <c r="ED27" s="40"/>
      <c r="EE27" s="40"/>
      <c r="EF27" s="40"/>
      <c r="EG27" s="40"/>
      <c r="EH27" s="40"/>
      <c r="EI27" s="40"/>
      <c r="EJ27" s="53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">
        <f t="shared" si="3"/>
        <v>0</v>
      </c>
      <c r="FP27" s="3">
        <f t="shared" si="4"/>
        <v>4</v>
      </c>
      <c r="FQ27" s="37"/>
      <c r="FR27" s="5">
        <f t="shared" si="5"/>
        <v>0</v>
      </c>
      <c r="FS27" s="5">
        <f t="shared" si="6"/>
        <v>0</v>
      </c>
      <c r="FT27" s="6">
        <v>0.23</v>
      </c>
      <c r="FU27" s="5">
        <f t="shared" si="7"/>
        <v>0</v>
      </c>
      <c r="FV27" s="38"/>
      <c r="FW27" s="52"/>
      <c r="FX27" s="72"/>
    </row>
    <row r="28" spans="1:180" ht="15.75" x14ac:dyDescent="0.2">
      <c r="A28" s="2" t="s">
        <v>442</v>
      </c>
      <c r="B28" s="51" t="s">
        <v>285</v>
      </c>
      <c r="C28" s="28" t="s">
        <v>286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54"/>
      <c r="X28" s="54"/>
      <c r="Y28" s="40"/>
      <c r="Z28" s="40"/>
      <c r="AA28" s="45"/>
      <c r="AB28" s="45">
        <v>11</v>
      </c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91">
        <f t="shared" si="0"/>
        <v>11</v>
      </c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54"/>
      <c r="BO28" s="45"/>
      <c r="BP28" s="45"/>
      <c r="BQ28" s="45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">
        <f t="shared" si="1"/>
        <v>0</v>
      </c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53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">
        <f t="shared" si="2"/>
        <v>0</v>
      </c>
      <c r="EC28" s="40"/>
      <c r="ED28" s="40"/>
      <c r="EE28" s="40"/>
      <c r="EF28" s="40"/>
      <c r="EG28" s="40"/>
      <c r="EH28" s="40"/>
      <c r="EI28" s="40"/>
      <c r="EJ28" s="53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">
        <f t="shared" si="3"/>
        <v>0</v>
      </c>
      <c r="FP28" s="3">
        <f t="shared" si="4"/>
        <v>11</v>
      </c>
      <c r="FQ28" s="37"/>
      <c r="FR28" s="5">
        <f t="shared" si="5"/>
        <v>0</v>
      </c>
      <c r="FS28" s="5">
        <f t="shared" si="6"/>
        <v>0</v>
      </c>
      <c r="FT28" s="6">
        <v>0.23</v>
      </c>
      <c r="FU28" s="5">
        <f t="shared" si="7"/>
        <v>0</v>
      </c>
      <c r="FV28" s="38"/>
      <c r="FW28" s="52"/>
      <c r="FX28" s="72"/>
    </row>
    <row r="29" spans="1:180" ht="27" customHeight="1" x14ac:dyDescent="0.2">
      <c r="A29" s="2" t="s">
        <v>267</v>
      </c>
      <c r="B29" s="32"/>
      <c r="C29" s="32"/>
      <c r="D29" s="88"/>
      <c r="E29" s="88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88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88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88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159"/>
      <c r="FL29" s="159"/>
      <c r="FM29" s="159"/>
      <c r="FN29" s="159"/>
      <c r="FO29" s="88"/>
      <c r="FP29" s="32"/>
      <c r="FQ29" s="32"/>
      <c r="FR29" s="32"/>
      <c r="FS29" s="32"/>
      <c r="FT29" s="32"/>
      <c r="FU29" s="32"/>
      <c r="FV29" s="32"/>
      <c r="FW29" s="33"/>
      <c r="FX29" s="75"/>
    </row>
    <row r="30" spans="1:180" ht="25.5" x14ac:dyDescent="0.2">
      <c r="A30" s="2" t="s">
        <v>288</v>
      </c>
      <c r="B30" s="31" t="s">
        <v>289</v>
      </c>
      <c r="C30" s="3" t="s">
        <v>290</v>
      </c>
      <c r="D30" s="45"/>
      <c r="E30" s="45"/>
      <c r="F30" s="45"/>
      <c r="G30" s="45">
        <v>1</v>
      </c>
      <c r="H30" s="45"/>
      <c r="I30" s="45"/>
      <c r="J30" s="45"/>
      <c r="K30" s="45"/>
      <c r="L30" s="45"/>
      <c r="M30" s="45"/>
      <c r="N30" s="45"/>
      <c r="O30" s="45">
        <v>1</v>
      </c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96"/>
      <c r="AX30" s="91">
        <f t="shared" ref="AX30:AX51" si="8">SUM(D30:AW30)</f>
        <v>2</v>
      </c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54"/>
      <c r="BP30" s="54"/>
      <c r="BQ30" s="54"/>
      <c r="BR30" s="53"/>
      <c r="BS30" s="53"/>
      <c r="BT30" s="53"/>
      <c r="BU30" s="53"/>
      <c r="BV30" s="53"/>
      <c r="BW30" s="53"/>
      <c r="BX30" s="53"/>
      <c r="BY30" s="53"/>
      <c r="BZ30" s="53">
        <v>1</v>
      </c>
      <c r="CA30" s="53">
        <v>1</v>
      </c>
      <c r="CB30" s="53">
        <v>1</v>
      </c>
      <c r="CC30" s="40"/>
      <c r="CD30" s="40"/>
      <c r="CE30" s="40"/>
      <c r="CF30" s="40"/>
      <c r="CG30" s="40">
        <v>1</v>
      </c>
      <c r="CH30" s="40">
        <v>1</v>
      </c>
      <c r="CI30" s="40">
        <v>1</v>
      </c>
      <c r="CJ30" s="40">
        <v>1</v>
      </c>
      <c r="CK30" s="40">
        <v>1</v>
      </c>
      <c r="CL30" s="40"/>
      <c r="CM30" s="40">
        <v>1</v>
      </c>
      <c r="CN30" s="4">
        <f>SUM(AY30:CM30)</f>
        <v>9</v>
      </c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53" t="s">
        <v>5</v>
      </c>
      <c r="DP30" s="40"/>
      <c r="DQ30" s="53" t="s">
        <v>5</v>
      </c>
      <c r="DR30" s="53" t="s">
        <v>5</v>
      </c>
      <c r="DS30" s="53" t="s">
        <v>5</v>
      </c>
      <c r="DT30" s="53" t="s">
        <v>5</v>
      </c>
      <c r="DU30" s="53" t="s">
        <v>5</v>
      </c>
      <c r="DV30" s="53" t="s">
        <v>5</v>
      </c>
      <c r="DW30" s="53" t="s">
        <v>5</v>
      </c>
      <c r="DX30" s="53" t="s">
        <v>5</v>
      </c>
      <c r="DY30" s="53" t="s">
        <v>5</v>
      </c>
      <c r="DZ30" s="53"/>
      <c r="EA30" s="53"/>
      <c r="EB30" s="4">
        <f>SUM(CO30:EA30)</f>
        <v>0</v>
      </c>
      <c r="EC30" s="40"/>
      <c r="ED30" s="40"/>
      <c r="EE30" s="40"/>
      <c r="EF30" s="40"/>
      <c r="EG30" s="40"/>
      <c r="EH30" s="40"/>
      <c r="EI30" s="40"/>
      <c r="EJ30" s="40"/>
      <c r="EK30" s="53"/>
      <c r="EL30" s="53"/>
      <c r="EM30" s="53"/>
      <c r="EN30" s="53"/>
      <c r="EO30" s="53"/>
      <c r="EP30" s="53">
        <v>1</v>
      </c>
      <c r="EQ30" s="53"/>
      <c r="ER30" s="53"/>
      <c r="ES30" s="53"/>
      <c r="ET30" s="53"/>
      <c r="EU30" s="53"/>
      <c r="EV30" s="53"/>
      <c r="EW30" s="53"/>
      <c r="EX30" s="53">
        <v>1</v>
      </c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4">
        <f>SUM(EC30:FN30)</f>
        <v>2</v>
      </c>
      <c r="FP30" s="3">
        <f>AX30+CN30+EB30+FO30</f>
        <v>13</v>
      </c>
      <c r="FQ30" s="5"/>
      <c r="FR30" s="5">
        <f t="shared" ref="FR30:FR51" si="9">FQ30*1.23</f>
        <v>0</v>
      </c>
      <c r="FS30" s="5">
        <f t="shared" ref="FS30:FS51" si="10">FP30*FQ30</f>
        <v>0</v>
      </c>
      <c r="FT30" s="6">
        <v>0.23</v>
      </c>
      <c r="FU30" s="5">
        <f t="shared" ref="FU30:FU51" si="11">FS30+(FS30*FT30)</f>
        <v>0</v>
      </c>
      <c r="FV30" s="38"/>
      <c r="FW30" s="39"/>
      <c r="FX30" s="77"/>
    </row>
    <row r="31" spans="1:180" ht="25.5" x14ac:dyDescent="0.2">
      <c r="A31" s="2" t="s">
        <v>291</v>
      </c>
      <c r="B31" s="31" t="s">
        <v>292</v>
      </c>
      <c r="C31" s="3" t="s">
        <v>293</v>
      </c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>
        <v>1</v>
      </c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>
        <v>1</v>
      </c>
      <c r="AO31" s="45">
        <v>1</v>
      </c>
      <c r="AP31" s="45"/>
      <c r="AQ31" s="45">
        <v>1</v>
      </c>
      <c r="AR31" s="45"/>
      <c r="AS31" s="45"/>
      <c r="AT31" s="45"/>
      <c r="AU31" s="45"/>
      <c r="AV31" s="45"/>
      <c r="AW31" s="45"/>
      <c r="AX31" s="91">
        <f t="shared" si="8"/>
        <v>4</v>
      </c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0"/>
      <c r="BO31" s="54"/>
      <c r="BP31" s="53"/>
      <c r="BQ31" s="53">
        <v>1</v>
      </c>
      <c r="BR31" s="53">
        <v>1</v>
      </c>
      <c r="BS31" s="53">
        <v>1</v>
      </c>
      <c r="BT31" s="53"/>
      <c r="BU31" s="53">
        <v>1</v>
      </c>
      <c r="BV31" s="53">
        <v>1</v>
      </c>
      <c r="BW31" s="53" t="s">
        <v>5</v>
      </c>
      <c r="BX31" s="53"/>
      <c r="BY31" s="53">
        <v>1</v>
      </c>
      <c r="BZ31" s="53"/>
      <c r="CA31" s="53"/>
      <c r="CB31" s="53"/>
      <c r="CC31" s="40">
        <v>1</v>
      </c>
      <c r="CD31" s="40">
        <v>1</v>
      </c>
      <c r="CE31" s="40">
        <v>1</v>
      </c>
      <c r="CF31" s="40"/>
      <c r="CG31" s="40"/>
      <c r="CH31" s="40"/>
      <c r="CI31" s="40"/>
      <c r="CJ31" s="40"/>
      <c r="CK31" s="40"/>
      <c r="CL31" s="40">
        <v>1</v>
      </c>
      <c r="CM31" s="40"/>
      <c r="CN31" s="4">
        <f t="shared" ref="CN31:CN51" si="12">SUM(AY31:CM31)</f>
        <v>10</v>
      </c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>
        <v>1</v>
      </c>
      <c r="DI31" s="40"/>
      <c r="DJ31" s="40"/>
      <c r="DK31" s="40"/>
      <c r="DL31" s="40"/>
      <c r="DM31" s="40"/>
      <c r="DN31" s="40"/>
      <c r="DO31" s="40"/>
      <c r="DP31" s="40"/>
      <c r="DQ31" s="53" t="s">
        <v>5</v>
      </c>
      <c r="DR31" s="53" t="s">
        <v>5</v>
      </c>
      <c r="DS31" s="53" t="s">
        <v>5</v>
      </c>
      <c r="DT31" s="53" t="s">
        <v>5</v>
      </c>
      <c r="DU31" s="53" t="s">
        <v>5</v>
      </c>
      <c r="DV31" s="53" t="s">
        <v>5</v>
      </c>
      <c r="DW31" s="53" t="s">
        <v>5</v>
      </c>
      <c r="DX31" s="53" t="s">
        <v>5</v>
      </c>
      <c r="DY31" s="53" t="s">
        <v>5</v>
      </c>
      <c r="DZ31" s="53"/>
      <c r="EA31" s="53"/>
      <c r="EB31" s="4">
        <f t="shared" ref="EB31:EB51" si="13">SUM(CO31:EA31)</f>
        <v>1</v>
      </c>
      <c r="EC31" s="40"/>
      <c r="ED31" s="40"/>
      <c r="EE31" s="40"/>
      <c r="EF31" s="40"/>
      <c r="EG31" s="40"/>
      <c r="EH31" s="40"/>
      <c r="EI31" s="40"/>
      <c r="EJ31" s="40"/>
      <c r="EK31" s="53"/>
      <c r="EL31" s="53"/>
      <c r="EM31" s="53"/>
      <c r="EN31" s="53"/>
      <c r="EO31" s="53"/>
      <c r="EP31" s="53"/>
      <c r="EQ31" s="53">
        <v>1</v>
      </c>
      <c r="ER31" s="53"/>
      <c r="ES31" s="53"/>
      <c r="ET31" s="53">
        <v>1</v>
      </c>
      <c r="EU31" s="53"/>
      <c r="EV31" s="53"/>
      <c r="EW31" s="53">
        <v>1</v>
      </c>
      <c r="EX31" s="53"/>
      <c r="EY31" s="53"/>
      <c r="EZ31" s="53"/>
      <c r="FA31" s="53"/>
      <c r="FB31" s="53"/>
      <c r="FC31" s="53"/>
      <c r="FD31" s="53"/>
      <c r="FE31" s="53"/>
      <c r="FF31" s="53">
        <v>1</v>
      </c>
      <c r="FG31" s="53"/>
      <c r="FH31" s="53"/>
      <c r="FI31" s="53"/>
      <c r="FJ31" s="53"/>
      <c r="FK31" s="53"/>
      <c r="FL31" s="53" t="s">
        <v>5</v>
      </c>
      <c r="FM31" s="53"/>
      <c r="FN31" s="53">
        <v>1</v>
      </c>
      <c r="FO31" s="4">
        <f t="shared" ref="FO31:FO51" si="14">SUM(EC31:FN31)</f>
        <v>5</v>
      </c>
      <c r="FP31" s="3">
        <f t="shared" ref="FP31:FP51" si="15">AX31+CN31+EB31+FO31</f>
        <v>20</v>
      </c>
      <c r="FQ31" s="5"/>
      <c r="FR31" s="5">
        <f t="shared" si="9"/>
        <v>0</v>
      </c>
      <c r="FS31" s="5">
        <f t="shared" si="10"/>
        <v>0</v>
      </c>
      <c r="FT31" s="6">
        <v>0.23</v>
      </c>
      <c r="FU31" s="5">
        <f t="shared" si="11"/>
        <v>0</v>
      </c>
      <c r="FV31" s="38"/>
      <c r="FW31" s="39"/>
      <c r="FX31" s="72"/>
    </row>
    <row r="32" spans="1:180" ht="25.5" x14ac:dyDescent="0.2">
      <c r="A32" s="2" t="s">
        <v>294</v>
      </c>
      <c r="B32" s="31" t="s">
        <v>295</v>
      </c>
      <c r="C32" s="3" t="s">
        <v>296</v>
      </c>
      <c r="D32" s="54"/>
      <c r="E32" s="54"/>
      <c r="F32" s="54"/>
      <c r="G32" s="54">
        <v>2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91">
        <f t="shared" si="8"/>
        <v>2</v>
      </c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0"/>
      <c r="BO32" s="54"/>
      <c r="BP32" s="53"/>
      <c r="BQ32" s="53"/>
      <c r="BR32" s="53"/>
      <c r="BS32" s="53"/>
      <c r="BT32" s="53"/>
      <c r="BU32" s="53"/>
      <c r="BV32" s="53"/>
      <c r="BW32" s="53"/>
      <c r="BX32" s="53"/>
      <c r="BY32" s="53" t="s">
        <v>5</v>
      </c>
      <c r="BZ32" s="53"/>
      <c r="CA32" s="53"/>
      <c r="CB32" s="53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">
        <f t="shared" si="12"/>
        <v>0</v>
      </c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53" t="s">
        <v>5</v>
      </c>
      <c r="DP32" s="40"/>
      <c r="DQ32" s="53" t="s">
        <v>5</v>
      </c>
      <c r="DR32" s="53" t="s">
        <v>5</v>
      </c>
      <c r="DS32" s="53" t="s">
        <v>5</v>
      </c>
      <c r="DT32" s="53" t="s">
        <v>5</v>
      </c>
      <c r="DU32" s="53" t="s">
        <v>5</v>
      </c>
      <c r="DV32" s="53" t="s">
        <v>5</v>
      </c>
      <c r="DW32" s="53" t="s">
        <v>5</v>
      </c>
      <c r="DX32" s="53" t="s">
        <v>5</v>
      </c>
      <c r="DY32" s="53" t="s">
        <v>5</v>
      </c>
      <c r="DZ32" s="53"/>
      <c r="EA32" s="53"/>
      <c r="EB32" s="4">
        <f t="shared" si="13"/>
        <v>0</v>
      </c>
      <c r="EC32" s="40"/>
      <c r="ED32" s="40"/>
      <c r="EE32" s="40"/>
      <c r="EF32" s="40"/>
      <c r="EG32" s="40"/>
      <c r="EH32" s="40"/>
      <c r="EI32" s="40"/>
      <c r="EJ32" s="40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4">
        <f t="shared" si="14"/>
        <v>0</v>
      </c>
      <c r="FP32" s="3">
        <f t="shared" si="15"/>
        <v>2</v>
      </c>
      <c r="FQ32" s="5"/>
      <c r="FR32" s="5">
        <f t="shared" si="9"/>
        <v>0</v>
      </c>
      <c r="FS32" s="5">
        <f t="shared" si="10"/>
        <v>0</v>
      </c>
      <c r="FT32" s="6">
        <v>0.23</v>
      </c>
      <c r="FU32" s="5">
        <f t="shared" si="11"/>
        <v>0</v>
      </c>
      <c r="FV32" s="38"/>
      <c r="FW32" s="39"/>
      <c r="FX32" s="72"/>
    </row>
    <row r="33" spans="1:180" ht="25.5" x14ac:dyDescent="0.2">
      <c r="A33" s="2" t="s">
        <v>297</v>
      </c>
      <c r="B33" s="31" t="s">
        <v>298</v>
      </c>
      <c r="C33" s="3" t="s">
        <v>299</v>
      </c>
      <c r="D33" s="45"/>
      <c r="E33" s="45"/>
      <c r="F33" s="45"/>
      <c r="G33" s="45">
        <v>1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91">
        <f t="shared" si="8"/>
        <v>1</v>
      </c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0"/>
      <c r="BO33" s="45"/>
      <c r="BP33" s="53"/>
      <c r="BQ33" s="40"/>
      <c r="BR33" s="40"/>
      <c r="BS33" s="53"/>
      <c r="BT33" s="53"/>
      <c r="BU33" s="40"/>
      <c r="BV33" s="40"/>
      <c r="BW33" s="40"/>
      <c r="BX33" s="40"/>
      <c r="BY33" s="40">
        <v>1</v>
      </c>
      <c r="BZ33" s="40">
        <v>1</v>
      </c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">
        <f t="shared" si="12"/>
        <v>2</v>
      </c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53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53" t="s">
        <v>5</v>
      </c>
      <c r="DU33" s="40"/>
      <c r="DV33" s="40"/>
      <c r="DW33" s="40"/>
      <c r="DX33" s="40"/>
      <c r="DY33" s="40"/>
      <c r="DZ33" s="40"/>
      <c r="EA33" s="40"/>
      <c r="EB33" s="4">
        <f t="shared" si="13"/>
        <v>0</v>
      </c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53" t="s">
        <v>5</v>
      </c>
      <c r="FM33" s="40"/>
      <c r="FN33" s="40"/>
      <c r="FO33" s="4">
        <f t="shared" si="14"/>
        <v>0</v>
      </c>
      <c r="FP33" s="3">
        <f t="shared" si="15"/>
        <v>3</v>
      </c>
      <c r="FQ33" s="5"/>
      <c r="FR33" s="5">
        <f t="shared" ref="FR33:FR47" si="16">FQ33*1.23</f>
        <v>0</v>
      </c>
      <c r="FS33" s="5">
        <f t="shared" ref="FS33:FS47" si="17">FP33*FQ33</f>
        <v>0</v>
      </c>
      <c r="FT33" s="6">
        <v>0.23</v>
      </c>
      <c r="FU33" s="5">
        <f t="shared" si="11"/>
        <v>0</v>
      </c>
      <c r="FV33" s="38"/>
      <c r="FW33" s="39"/>
      <c r="FX33" s="72"/>
    </row>
    <row r="34" spans="1:180" ht="15.75" x14ac:dyDescent="0.2">
      <c r="A34" s="2" t="s">
        <v>300</v>
      </c>
      <c r="B34" s="31" t="s">
        <v>301</v>
      </c>
      <c r="C34" s="3" t="s">
        <v>302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91">
        <f t="shared" si="8"/>
        <v>0</v>
      </c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0">
        <v>1</v>
      </c>
      <c r="BO34" s="45">
        <v>1</v>
      </c>
      <c r="BP34" s="53"/>
      <c r="BQ34" s="40">
        <v>1</v>
      </c>
      <c r="BR34" s="40"/>
      <c r="BS34" s="53"/>
      <c r="BT34" s="53"/>
      <c r="BU34" s="40"/>
      <c r="BV34" s="40"/>
      <c r="BW34" s="40"/>
      <c r="BX34" s="40"/>
      <c r="BY34" s="40"/>
      <c r="BZ34" s="40"/>
      <c r="CA34" s="40">
        <v>1</v>
      </c>
      <c r="CB34" s="40"/>
      <c r="CC34" s="40"/>
      <c r="CD34" s="40">
        <v>1</v>
      </c>
      <c r="CE34" s="40"/>
      <c r="CF34" s="40"/>
      <c r="CG34" s="40">
        <v>1</v>
      </c>
      <c r="CH34" s="40">
        <v>1</v>
      </c>
      <c r="CI34" s="40" t="s">
        <v>5</v>
      </c>
      <c r="CJ34" s="40" t="s">
        <v>5</v>
      </c>
      <c r="CK34" s="40" t="s">
        <v>5</v>
      </c>
      <c r="CL34" s="40">
        <v>1</v>
      </c>
      <c r="CM34" s="40">
        <v>1</v>
      </c>
      <c r="CN34" s="4">
        <f t="shared" si="12"/>
        <v>9</v>
      </c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>
        <v>1</v>
      </c>
      <c r="DE34" s="40">
        <v>1</v>
      </c>
      <c r="DF34" s="40"/>
      <c r="DG34" s="40"/>
      <c r="DH34" s="40">
        <v>1</v>
      </c>
      <c r="DI34" s="40">
        <v>1</v>
      </c>
      <c r="DJ34" s="40"/>
      <c r="DK34" s="40">
        <v>1</v>
      </c>
      <c r="DL34" s="40"/>
      <c r="DM34" s="40"/>
      <c r="DN34" s="40">
        <v>1</v>
      </c>
      <c r="DO34" s="53">
        <v>1</v>
      </c>
      <c r="DP34" s="40">
        <v>1</v>
      </c>
      <c r="DQ34" s="40">
        <v>1</v>
      </c>
      <c r="DR34" s="40">
        <v>1</v>
      </c>
      <c r="DS34" s="40">
        <v>1</v>
      </c>
      <c r="DT34" s="53"/>
      <c r="DU34" s="40"/>
      <c r="DV34" s="40"/>
      <c r="DW34" s="40"/>
      <c r="DX34" s="40"/>
      <c r="DY34" s="40"/>
      <c r="DZ34" s="40">
        <v>1</v>
      </c>
      <c r="EA34" s="40"/>
      <c r="EB34" s="4">
        <f t="shared" si="13"/>
        <v>12</v>
      </c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>
        <v>1</v>
      </c>
      <c r="ET34" s="40"/>
      <c r="EU34" s="40">
        <v>1</v>
      </c>
      <c r="EV34" s="40">
        <v>1</v>
      </c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>
        <v>1</v>
      </c>
      <c r="FO34" s="4">
        <f t="shared" si="14"/>
        <v>4</v>
      </c>
      <c r="FP34" s="3">
        <f t="shared" si="15"/>
        <v>25</v>
      </c>
      <c r="FQ34" s="5"/>
      <c r="FR34" s="5">
        <f t="shared" si="16"/>
        <v>0</v>
      </c>
      <c r="FS34" s="5">
        <f t="shared" si="17"/>
        <v>0</v>
      </c>
      <c r="FT34" s="6">
        <v>0.23</v>
      </c>
      <c r="FU34" s="5">
        <f t="shared" si="11"/>
        <v>0</v>
      </c>
      <c r="FV34" s="38"/>
      <c r="FW34" s="39"/>
      <c r="FX34" s="72"/>
    </row>
    <row r="35" spans="1:180" ht="15.75" x14ac:dyDescent="0.2">
      <c r="A35" s="2" t="s">
        <v>303</v>
      </c>
      <c r="B35" s="31" t="s">
        <v>304</v>
      </c>
      <c r="C35" s="3" t="s">
        <v>305</v>
      </c>
      <c r="D35" s="45"/>
      <c r="E35" s="45"/>
      <c r="F35" s="45"/>
      <c r="G35" s="45">
        <v>1</v>
      </c>
      <c r="H35" s="45"/>
      <c r="I35" s="45"/>
      <c r="J35" s="45"/>
      <c r="K35" s="45"/>
      <c r="L35" s="45">
        <v>1</v>
      </c>
      <c r="M35" s="45"/>
      <c r="N35" s="45"/>
      <c r="O35" s="45">
        <v>1</v>
      </c>
      <c r="P35" s="45">
        <v>1</v>
      </c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>
        <v>1</v>
      </c>
      <c r="AE35" s="45"/>
      <c r="AF35" s="45">
        <v>1</v>
      </c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>
        <v>1</v>
      </c>
      <c r="AU35" s="45"/>
      <c r="AV35" s="45"/>
      <c r="AW35" s="45"/>
      <c r="AX35" s="91">
        <f t="shared" si="8"/>
        <v>7</v>
      </c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0"/>
      <c r="BO35" s="45"/>
      <c r="BP35" s="53"/>
      <c r="BQ35" s="40"/>
      <c r="BR35" s="40"/>
      <c r="BS35" s="53"/>
      <c r="BT35" s="53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>
        <v>1</v>
      </c>
      <c r="CH35" s="40">
        <v>1</v>
      </c>
      <c r="CI35" s="40">
        <v>2</v>
      </c>
      <c r="CJ35" s="40">
        <v>2</v>
      </c>
      <c r="CK35" s="40">
        <v>2</v>
      </c>
      <c r="CL35" s="53" t="s">
        <v>5</v>
      </c>
      <c r="CM35" s="40">
        <v>1</v>
      </c>
      <c r="CN35" s="4">
        <f t="shared" si="12"/>
        <v>9</v>
      </c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53" t="s">
        <v>5</v>
      </c>
      <c r="DI35" s="40"/>
      <c r="DJ35" s="40">
        <v>1</v>
      </c>
      <c r="DK35" s="40"/>
      <c r="DL35" s="40"/>
      <c r="DM35" s="40">
        <v>1</v>
      </c>
      <c r="DN35" s="40">
        <v>1</v>
      </c>
      <c r="DO35" s="40">
        <v>1</v>
      </c>
      <c r="DP35" s="40">
        <v>1</v>
      </c>
      <c r="DQ35" s="40"/>
      <c r="DR35" s="40"/>
      <c r="DS35" s="40"/>
      <c r="DT35" s="53"/>
      <c r="DU35" s="40"/>
      <c r="DV35" s="40"/>
      <c r="DW35" s="40">
        <v>1</v>
      </c>
      <c r="DX35" s="40">
        <v>1</v>
      </c>
      <c r="DY35" s="40">
        <v>1</v>
      </c>
      <c r="DZ35" s="40"/>
      <c r="EA35" s="40">
        <v>1</v>
      </c>
      <c r="EB35" s="4">
        <f t="shared" si="13"/>
        <v>9</v>
      </c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>
        <v>1</v>
      </c>
      <c r="EQ35" s="40">
        <v>1</v>
      </c>
      <c r="ER35" s="40"/>
      <c r="ES35" s="40"/>
      <c r="ET35" s="40">
        <v>1</v>
      </c>
      <c r="EU35" s="40"/>
      <c r="EV35" s="40"/>
      <c r="EW35" s="40">
        <v>1</v>
      </c>
      <c r="EX35" s="40">
        <v>1</v>
      </c>
      <c r="EY35" s="40"/>
      <c r="EZ35" s="40"/>
      <c r="FA35" s="40"/>
      <c r="FB35" s="40"/>
      <c r="FC35" s="40"/>
      <c r="FD35" s="40" t="s">
        <v>5</v>
      </c>
      <c r="FE35" s="40"/>
      <c r="FF35" s="40"/>
      <c r="FG35" s="40"/>
      <c r="FH35" s="40"/>
      <c r="FI35" s="40">
        <v>1</v>
      </c>
      <c r="FJ35" s="40">
        <v>1</v>
      </c>
      <c r="FK35" s="40">
        <v>1</v>
      </c>
      <c r="FL35" s="40">
        <v>1</v>
      </c>
      <c r="FM35" s="40">
        <v>1</v>
      </c>
      <c r="FN35" s="40"/>
      <c r="FO35" s="4">
        <f t="shared" si="14"/>
        <v>10</v>
      </c>
      <c r="FP35" s="3">
        <f t="shared" si="15"/>
        <v>35</v>
      </c>
      <c r="FQ35" s="5"/>
      <c r="FR35" s="5">
        <f t="shared" si="16"/>
        <v>0</v>
      </c>
      <c r="FS35" s="5">
        <f t="shared" si="17"/>
        <v>0</v>
      </c>
      <c r="FT35" s="6">
        <v>0.23</v>
      </c>
      <c r="FU35" s="5">
        <f t="shared" si="11"/>
        <v>0</v>
      </c>
      <c r="FV35" s="38"/>
      <c r="FW35" s="39"/>
      <c r="FX35" s="72"/>
    </row>
    <row r="36" spans="1:180" ht="25.5" x14ac:dyDescent="0.2">
      <c r="A36" s="2" t="s">
        <v>306</v>
      </c>
      <c r="B36" s="31" t="s">
        <v>307</v>
      </c>
      <c r="C36" s="3" t="s">
        <v>308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>
        <v>1</v>
      </c>
      <c r="AE36" s="45"/>
      <c r="AF36" s="45">
        <v>1</v>
      </c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91">
        <f t="shared" si="8"/>
        <v>2</v>
      </c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0"/>
      <c r="BO36" s="45"/>
      <c r="BP36" s="53"/>
      <c r="BQ36" s="40"/>
      <c r="BR36" s="40"/>
      <c r="BS36" s="53"/>
      <c r="BT36" s="53">
        <v>1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">
        <f t="shared" si="12"/>
        <v>1</v>
      </c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>
        <v>1</v>
      </c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53"/>
      <c r="DU36" s="40">
        <v>1</v>
      </c>
      <c r="DV36" s="40">
        <v>1</v>
      </c>
      <c r="DW36" s="40">
        <v>1</v>
      </c>
      <c r="DX36" s="40">
        <v>1</v>
      </c>
      <c r="DY36" s="40">
        <v>1</v>
      </c>
      <c r="DZ36" s="40"/>
      <c r="EA36" s="40">
        <v>1</v>
      </c>
      <c r="EB36" s="4">
        <f t="shared" si="13"/>
        <v>7</v>
      </c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>
        <v>1</v>
      </c>
      <c r="FI36" s="40">
        <v>1</v>
      </c>
      <c r="FJ36" s="40">
        <v>1</v>
      </c>
      <c r="FK36" s="40">
        <v>1</v>
      </c>
      <c r="FL36" s="40">
        <v>1</v>
      </c>
      <c r="FM36" s="40">
        <v>1</v>
      </c>
      <c r="FN36" s="40"/>
      <c r="FO36" s="4">
        <f t="shared" si="14"/>
        <v>6</v>
      </c>
      <c r="FP36" s="3">
        <f t="shared" si="15"/>
        <v>16</v>
      </c>
      <c r="FQ36" s="5"/>
      <c r="FR36" s="5">
        <f t="shared" si="16"/>
        <v>0</v>
      </c>
      <c r="FS36" s="5">
        <f t="shared" si="17"/>
        <v>0</v>
      </c>
      <c r="FT36" s="6">
        <v>0.23</v>
      </c>
      <c r="FU36" s="5">
        <f t="shared" si="11"/>
        <v>0</v>
      </c>
      <c r="FV36" s="38"/>
      <c r="FW36" s="39"/>
      <c r="FX36" s="72"/>
    </row>
    <row r="37" spans="1:180" ht="25.5" x14ac:dyDescent="0.2">
      <c r="A37" s="2" t="s">
        <v>309</v>
      </c>
      <c r="B37" s="31" t="s">
        <v>310</v>
      </c>
      <c r="C37" s="3" t="s">
        <v>311</v>
      </c>
      <c r="D37" s="45"/>
      <c r="E37" s="45"/>
      <c r="F37" s="45"/>
      <c r="G37" s="45"/>
      <c r="H37" s="45"/>
      <c r="I37" s="45"/>
      <c r="J37" s="45"/>
      <c r="K37" s="45"/>
      <c r="L37" s="45">
        <v>1</v>
      </c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>
        <v>1</v>
      </c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>
        <v>1</v>
      </c>
      <c r="AU37" s="45"/>
      <c r="AV37" s="45"/>
      <c r="AW37" s="45"/>
      <c r="AX37" s="91">
        <f t="shared" si="8"/>
        <v>3</v>
      </c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0">
        <v>1</v>
      </c>
      <c r="BO37" s="45">
        <v>1</v>
      </c>
      <c r="BP37" s="53"/>
      <c r="BQ37" s="40"/>
      <c r="BR37" s="40"/>
      <c r="BS37" s="53"/>
      <c r="BT37" s="53" t="s">
        <v>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53" t="s">
        <v>5</v>
      </c>
      <c r="CL37" s="53"/>
      <c r="CM37" s="40"/>
      <c r="CN37" s="4">
        <f t="shared" si="12"/>
        <v>2</v>
      </c>
      <c r="CO37" s="40"/>
      <c r="CP37" s="40">
        <v>1</v>
      </c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>
        <v>1</v>
      </c>
      <c r="DE37" s="40">
        <v>1</v>
      </c>
      <c r="DF37" s="40"/>
      <c r="DG37" s="40"/>
      <c r="DH37" s="40" t="s">
        <v>5</v>
      </c>
      <c r="DI37" s="40">
        <v>1</v>
      </c>
      <c r="DJ37" s="40">
        <v>1</v>
      </c>
      <c r="DK37" s="40">
        <v>1</v>
      </c>
      <c r="DL37" s="40"/>
      <c r="DM37" s="40">
        <v>1</v>
      </c>
      <c r="DN37" s="40">
        <v>1</v>
      </c>
      <c r="DO37" s="40">
        <v>1</v>
      </c>
      <c r="DP37" s="40">
        <v>1</v>
      </c>
      <c r="DQ37" s="40">
        <v>1</v>
      </c>
      <c r="DR37" s="40">
        <v>1</v>
      </c>
      <c r="DS37" s="40">
        <v>1</v>
      </c>
      <c r="DT37" s="53"/>
      <c r="DU37" s="40"/>
      <c r="DV37" s="40"/>
      <c r="DW37" s="40"/>
      <c r="DX37" s="40"/>
      <c r="DY37" s="40"/>
      <c r="DZ37" s="40">
        <v>1</v>
      </c>
      <c r="EA37" s="40"/>
      <c r="EB37" s="4">
        <f t="shared" si="13"/>
        <v>14</v>
      </c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>
        <v>1</v>
      </c>
      <c r="ET37" s="40"/>
      <c r="EU37" s="40">
        <v>1</v>
      </c>
      <c r="EV37" s="40">
        <v>1</v>
      </c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">
        <f t="shared" si="14"/>
        <v>3</v>
      </c>
      <c r="FP37" s="3">
        <f t="shared" si="15"/>
        <v>22</v>
      </c>
      <c r="FQ37" s="5"/>
      <c r="FR37" s="5">
        <f t="shared" si="16"/>
        <v>0</v>
      </c>
      <c r="FS37" s="5">
        <f t="shared" si="17"/>
        <v>0</v>
      </c>
      <c r="FT37" s="6">
        <v>0.23</v>
      </c>
      <c r="FU37" s="5">
        <f t="shared" si="11"/>
        <v>0</v>
      </c>
      <c r="FV37" s="38"/>
      <c r="FW37" s="39"/>
      <c r="FX37" s="72"/>
    </row>
    <row r="38" spans="1:180" ht="30" customHeight="1" x14ac:dyDescent="0.2">
      <c r="A38" s="2" t="s">
        <v>312</v>
      </c>
      <c r="B38" s="31" t="s">
        <v>313</v>
      </c>
      <c r="C38" s="3" t="s">
        <v>314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143" t="s">
        <v>5</v>
      </c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91">
        <f t="shared" si="8"/>
        <v>0</v>
      </c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0"/>
      <c r="BO38" s="45"/>
      <c r="BP38" s="53"/>
      <c r="BQ38" s="40"/>
      <c r="BR38" s="40"/>
      <c r="BS38" s="53"/>
      <c r="BT38" s="53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">
        <f t="shared" si="12"/>
        <v>0</v>
      </c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>
        <v>1</v>
      </c>
      <c r="DN38" s="40"/>
      <c r="DO38" s="40"/>
      <c r="DP38" s="40"/>
      <c r="DQ38" s="40"/>
      <c r="DR38" s="40"/>
      <c r="DS38" s="40"/>
      <c r="DT38" s="53"/>
      <c r="DU38" s="40"/>
      <c r="DV38" s="40"/>
      <c r="DW38" s="40"/>
      <c r="DX38" s="40"/>
      <c r="DY38" s="40"/>
      <c r="DZ38" s="40"/>
      <c r="EA38" s="40"/>
      <c r="EB38" s="4">
        <f t="shared" si="13"/>
        <v>1</v>
      </c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>
        <v>1</v>
      </c>
      <c r="FM38" s="40"/>
      <c r="FN38" s="40"/>
      <c r="FO38" s="4">
        <f t="shared" si="14"/>
        <v>1</v>
      </c>
      <c r="FP38" s="3">
        <f t="shared" si="15"/>
        <v>2</v>
      </c>
      <c r="FQ38" s="5"/>
      <c r="FR38" s="5">
        <f t="shared" si="16"/>
        <v>0</v>
      </c>
      <c r="FS38" s="5">
        <f t="shared" si="17"/>
        <v>0</v>
      </c>
      <c r="FT38" s="6">
        <v>0.23</v>
      </c>
      <c r="FU38" s="5">
        <f t="shared" si="11"/>
        <v>0</v>
      </c>
      <c r="FV38" s="38"/>
      <c r="FW38" s="39"/>
      <c r="FX38" s="72"/>
    </row>
    <row r="39" spans="1:180" ht="15.75" x14ac:dyDescent="0.2">
      <c r="A39" s="2" t="s">
        <v>315</v>
      </c>
      <c r="B39" s="31" t="s">
        <v>316</v>
      </c>
      <c r="C39" s="3" t="s">
        <v>317</v>
      </c>
      <c r="D39" s="45"/>
      <c r="E39" s="45"/>
      <c r="F39" s="45"/>
      <c r="G39" s="45"/>
      <c r="H39" s="45"/>
      <c r="I39" s="45"/>
      <c r="J39" s="45"/>
      <c r="K39" s="45"/>
      <c r="L39" s="45">
        <v>1</v>
      </c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>
        <v>1</v>
      </c>
      <c r="AU39" s="45"/>
      <c r="AV39" s="45"/>
      <c r="AW39" s="45"/>
      <c r="AX39" s="91">
        <f t="shared" si="8"/>
        <v>2</v>
      </c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0"/>
      <c r="BO39" s="45"/>
      <c r="BP39" s="53"/>
      <c r="BQ39" s="40"/>
      <c r="BR39" s="40"/>
      <c r="BS39" s="53"/>
      <c r="BT39" s="53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53" t="s">
        <v>5</v>
      </c>
      <c r="CL39" s="53"/>
      <c r="CM39" s="40"/>
      <c r="CN39" s="4">
        <f t="shared" si="12"/>
        <v>0</v>
      </c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>
        <v>1</v>
      </c>
      <c r="DN39" s="40"/>
      <c r="DO39" s="40"/>
      <c r="DP39" s="40"/>
      <c r="DQ39" s="40"/>
      <c r="DR39" s="40"/>
      <c r="DS39" s="40"/>
      <c r="DT39" s="53"/>
      <c r="DU39" s="40"/>
      <c r="DV39" s="40"/>
      <c r="DW39" s="40"/>
      <c r="DX39" s="40"/>
      <c r="DY39" s="40"/>
      <c r="DZ39" s="40"/>
      <c r="EA39" s="40"/>
      <c r="EB39" s="4">
        <f t="shared" si="13"/>
        <v>1</v>
      </c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">
        <f t="shared" si="14"/>
        <v>0</v>
      </c>
      <c r="FP39" s="3">
        <f t="shared" si="15"/>
        <v>3</v>
      </c>
      <c r="FQ39" s="5"/>
      <c r="FR39" s="5">
        <f t="shared" si="16"/>
        <v>0</v>
      </c>
      <c r="FS39" s="5">
        <f t="shared" si="17"/>
        <v>0</v>
      </c>
      <c r="FT39" s="6">
        <v>0.23</v>
      </c>
      <c r="FU39" s="5">
        <f t="shared" si="11"/>
        <v>0</v>
      </c>
      <c r="FV39" s="38"/>
      <c r="FW39" s="39"/>
      <c r="FX39" s="72"/>
    </row>
    <row r="40" spans="1:180" ht="25.5" x14ac:dyDescent="0.2">
      <c r="A40" s="2" t="s">
        <v>318</v>
      </c>
      <c r="B40" s="31" t="s">
        <v>319</v>
      </c>
      <c r="C40" s="3" t="s">
        <v>320</v>
      </c>
      <c r="D40" s="45"/>
      <c r="E40" s="45"/>
      <c r="F40" s="45"/>
      <c r="G40" s="45"/>
      <c r="H40" s="45"/>
      <c r="I40" s="45"/>
      <c r="J40" s="45"/>
      <c r="K40" s="45"/>
      <c r="L40" s="45">
        <v>6</v>
      </c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54"/>
      <c r="AC40" s="54"/>
      <c r="AD40" s="45">
        <v>3</v>
      </c>
      <c r="AE40" s="45"/>
      <c r="AF40" s="45">
        <v>3</v>
      </c>
      <c r="AG40" s="45"/>
      <c r="AH40" s="45">
        <v>1</v>
      </c>
      <c r="AI40" s="45"/>
      <c r="AJ40" s="45"/>
      <c r="AK40" s="45">
        <v>8</v>
      </c>
      <c r="AL40" s="45">
        <v>1</v>
      </c>
      <c r="AM40" s="45"/>
      <c r="AN40" s="45"/>
      <c r="AO40" s="45"/>
      <c r="AP40" s="45"/>
      <c r="AQ40" s="45"/>
      <c r="AR40" s="45"/>
      <c r="AS40" s="45"/>
      <c r="AT40" s="45">
        <v>2</v>
      </c>
      <c r="AU40" s="45"/>
      <c r="AV40" s="45"/>
      <c r="AW40" s="45"/>
      <c r="AX40" s="91">
        <f t="shared" si="8"/>
        <v>24</v>
      </c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>
        <v>3</v>
      </c>
      <c r="BO40" s="45">
        <v>3</v>
      </c>
      <c r="BP40" s="45"/>
      <c r="BQ40" s="45"/>
      <c r="BR40" s="45"/>
      <c r="BS40" s="45"/>
      <c r="BT40" s="45">
        <v>3</v>
      </c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54" t="s">
        <v>5</v>
      </c>
      <c r="CL40" s="54"/>
      <c r="CM40" s="45"/>
      <c r="CN40" s="4">
        <f t="shared" si="12"/>
        <v>9</v>
      </c>
      <c r="CO40" s="40"/>
      <c r="CP40" s="40">
        <v>1</v>
      </c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>
        <v>3</v>
      </c>
      <c r="DE40" s="40">
        <v>3</v>
      </c>
      <c r="DF40" s="40"/>
      <c r="DG40" s="40">
        <v>3</v>
      </c>
      <c r="DH40" s="40" t="s">
        <v>5</v>
      </c>
      <c r="DI40" s="40">
        <v>3</v>
      </c>
      <c r="DJ40" s="40">
        <v>5</v>
      </c>
      <c r="DK40" s="40">
        <v>5</v>
      </c>
      <c r="DL40" s="40"/>
      <c r="DM40" s="40">
        <v>2</v>
      </c>
      <c r="DN40" s="40">
        <v>5</v>
      </c>
      <c r="DO40" s="40">
        <v>5</v>
      </c>
      <c r="DP40" s="40">
        <v>5</v>
      </c>
      <c r="DQ40" s="53">
        <v>3</v>
      </c>
      <c r="DR40" s="40">
        <v>3</v>
      </c>
      <c r="DS40" s="40">
        <v>3</v>
      </c>
      <c r="DT40" s="40"/>
      <c r="DU40" s="40">
        <v>4</v>
      </c>
      <c r="DV40" s="40">
        <v>4</v>
      </c>
      <c r="DW40" s="40">
        <v>4</v>
      </c>
      <c r="DX40" s="40">
        <v>4</v>
      </c>
      <c r="DY40" s="40">
        <v>4</v>
      </c>
      <c r="DZ40" s="40">
        <v>4</v>
      </c>
      <c r="EA40" s="40">
        <v>4</v>
      </c>
      <c r="EB40" s="4">
        <f t="shared" si="13"/>
        <v>77</v>
      </c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>
        <v>4</v>
      </c>
      <c r="ET40" s="40"/>
      <c r="EU40" s="40">
        <v>4</v>
      </c>
      <c r="EV40" s="40">
        <v>4</v>
      </c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>
        <v>4</v>
      </c>
      <c r="FI40" s="40">
        <v>4</v>
      </c>
      <c r="FJ40" s="40">
        <v>4</v>
      </c>
      <c r="FK40" s="40">
        <v>4</v>
      </c>
      <c r="FL40" s="40">
        <v>3</v>
      </c>
      <c r="FM40" s="40">
        <v>3</v>
      </c>
      <c r="FN40" s="40"/>
      <c r="FO40" s="4">
        <f t="shared" si="14"/>
        <v>34</v>
      </c>
      <c r="FP40" s="3">
        <f t="shared" si="15"/>
        <v>144</v>
      </c>
      <c r="FQ40" s="5"/>
      <c r="FR40" s="5">
        <f t="shared" si="16"/>
        <v>0</v>
      </c>
      <c r="FS40" s="5">
        <f t="shared" si="17"/>
        <v>0</v>
      </c>
      <c r="FT40" s="6">
        <v>0.23</v>
      </c>
      <c r="FU40" s="150">
        <f t="shared" si="11"/>
        <v>0</v>
      </c>
      <c r="FV40" s="38"/>
      <c r="FW40" s="39"/>
      <c r="FX40" s="78"/>
    </row>
    <row r="41" spans="1:180" ht="24.75" customHeight="1" x14ac:dyDescent="0.2">
      <c r="A41" s="2" t="s">
        <v>321</v>
      </c>
      <c r="B41" s="31" t="s">
        <v>322</v>
      </c>
      <c r="C41" s="3" t="s">
        <v>323</v>
      </c>
      <c r="D41" s="45"/>
      <c r="E41" s="45"/>
      <c r="F41" s="45"/>
      <c r="G41" s="45">
        <v>2</v>
      </c>
      <c r="H41" s="45">
        <v>2</v>
      </c>
      <c r="I41" s="45"/>
      <c r="J41" s="45">
        <v>1</v>
      </c>
      <c r="K41" s="45"/>
      <c r="L41" s="45"/>
      <c r="M41" s="45"/>
      <c r="N41" s="45"/>
      <c r="O41" s="45">
        <v>1</v>
      </c>
      <c r="P41" s="45">
        <v>1</v>
      </c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54"/>
      <c r="AC41" s="54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91">
        <f t="shared" si="8"/>
        <v>7</v>
      </c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>
        <v>2</v>
      </c>
      <c r="BR41" s="45">
        <v>5</v>
      </c>
      <c r="BS41" s="45">
        <v>5</v>
      </c>
      <c r="BT41" s="45"/>
      <c r="BU41" s="45">
        <v>5</v>
      </c>
      <c r="BV41" s="45">
        <v>5</v>
      </c>
      <c r="BW41" s="45"/>
      <c r="BX41" s="45"/>
      <c r="BY41" s="45">
        <v>4</v>
      </c>
      <c r="BZ41" s="45">
        <v>6</v>
      </c>
      <c r="CA41" s="45">
        <v>5</v>
      </c>
      <c r="CB41" s="45">
        <v>3</v>
      </c>
      <c r="CC41" s="45">
        <v>4</v>
      </c>
      <c r="CD41" s="45">
        <v>1</v>
      </c>
      <c r="CE41" s="45">
        <v>4</v>
      </c>
      <c r="CF41" s="45"/>
      <c r="CG41" s="45">
        <v>4</v>
      </c>
      <c r="CH41" s="45">
        <v>1</v>
      </c>
      <c r="CI41" s="45">
        <v>1</v>
      </c>
      <c r="CJ41" s="45">
        <v>1</v>
      </c>
      <c r="CK41" s="54">
        <v>1</v>
      </c>
      <c r="CL41" s="54">
        <v>1</v>
      </c>
      <c r="CM41" s="45">
        <v>1</v>
      </c>
      <c r="CN41" s="4">
        <f t="shared" si="12"/>
        <v>59</v>
      </c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>
        <v>3</v>
      </c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">
        <f t="shared" si="13"/>
        <v>3</v>
      </c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>
        <v>2</v>
      </c>
      <c r="EQ41" s="40">
        <v>2</v>
      </c>
      <c r="ER41" s="40"/>
      <c r="ES41" s="40"/>
      <c r="ET41" s="40">
        <v>3</v>
      </c>
      <c r="EU41" s="40"/>
      <c r="EV41" s="40"/>
      <c r="EW41" s="40">
        <v>2</v>
      </c>
      <c r="EX41" s="40">
        <v>3</v>
      </c>
      <c r="EY41" s="40"/>
      <c r="EZ41" s="40"/>
      <c r="FA41" s="40"/>
      <c r="FB41" s="40"/>
      <c r="FC41" s="40"/>
      <c r="FD41" s="40"/>
      <c r="FE41" s="40"/>
      <c r="FF41" s="40">
        <v>2</v>
      </c>
      <c r="FG41" s="40"/>
      <c r="FH41" s="40"/>
      <c r="FI41" s="40"/>
      <c r="FJ41" s="40"/>
      <c r="FK41" s="40"/>
      <c r="FL41" s="40"/>
      <c r="FM41" s="40"/>
      <c r="FN41" s="40">
        <v>2</v>
      </c>
      <c r="FO41" s="4">
        <f t="shared" si="14"/>
        <v>16</v>
      </c>
      <c r="FP41" s="3">
        <f t="shared" si="15"/>
        <v>85</v>
      </c>
      <c r="FQ41" s="5"/>
      <c r="FR41" s="5">
        <f t="shared" si="16"/>
        <v>0</v>
      </c>
      <c r="FS41" s="5">
        <f t="shared" si="17"/>
        <v>0</v>
      </c>
      <c r="FT41" s="6">
        <v>0.23</v>
      </c>
      <c r="FU41" s="150">
        <f t="shared" si="11"/>
        <v>0</v>
      </c>
      <c r="FV41" s="38"/>
      <c r="FW41" s="39"/>
      <c r="FX41" s="78"/>
    </row>
    <row r="42" spans="1:180" ht="27.75" customHeight="1" x14ac:dyDescent="0.2">
      <c r="A42" s="2" t="s">
        <v>324</v>
      </c>
      <c r="B42" s="31" t="s">
        <v>325</v>
      </c>
      <c r="C42" s="3" t="s">
        <v>326</v>
      </c>
      <c r="D42" s="45"/>
      <c r="E42" s="45"/>
      <c r="F42" s="45"/>
      <c r="G42" s="45">
        <v>6</v>
      </c>
      <c r="H42" s="45">
        <v>3</v>
      </c>
      <c r="I42" s="45"/>
      <c r="J42" s="45"/>
      <c r="K42" s="45"/>
      <c r="L42" s="45">
        <v>1</v>
      </c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54"/>
      <c r="AC42" s="54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>
        <v>2</v>
      </c>
      <c r="AO42" s="45">
        <v>2</v>
      </c>
      <c r="AP42" s="45"/>
      <c r="AQ42" s="45">
        <v>2</v>
      </c>
      <c r="AR42" s="45"/>
      <c r="AS42" s="45"/>
      <c r="AT42" s="45"/>
      <c r="AU42" s="45"/>
      <c r="AV42" s="45"/>
      <c r="AW42" s="45"/>
      <c r="AX42" s="91">
        <f t="shared" si="8"/>
        <v>16</v>
      </c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>
        <v>1</v>
      </c>
      <c r="BS42" s="45">
        <v>1</v>
      </c>
      <c r="BT42" s="45" t="s">
        <v>5</v>
      </c>
      <c r="BU42" s="45"/>
      <c r="BV42" s="45"/>
      <c r="BW42" s="45"/>
      <c r="BX42" s="45"/>
      <c r="BY42" s="45"/>
      <c r="BZ42" s="45"/>
      <c r="CA42" s="45">
        <v>1</v>
      </c>
      <c r="CB42" s="45">
        <v>1</v>
      </c>
      <c r="CC42" s="45">
        <v>1</v>
      </c>
      <c r="CD42" s="45"/>
      <c r="CE42" s="45"/>
      <c r="CF42" s="45"/>
      <c r="CG42" s="45"/>
      <c r="CH42" s="45"/>
      <c r="CI42" s="45"/>
      <c r="CJ42" s="45"/>
      <c r="CK42" s="54" t="s">
        <v>5</v>
      </c>
      <c r="CL42" s="54"/>
      <c r="CM42" s="45"/>
      <c r="CN42" s="4">
        <f t="shared" si="12"/>
        <v>5</v>
      </c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 t="s">
        <v>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">
        <f t="shared" si="13"/>
        <v>0</v>
      </c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">
        <f t="shared" si="14"/>
        <v>0</v>
      </c>
      <c r="FP42" s="3">
        <f t="shared" si="15"/>
        <v>21</v>
      </c>
      <c r="FQ42" s="5"/>
      <c r="FR42" s="5">
        <f t="shared" si="16"/>
        <v>0</v>
      </c>
      <c r="FS42" s="5">
        <f t="shared" si="17"/>
        <v>0</v>
      </c>
      <c r="FT42" s="6">
        <v>0.23</v>
      </c>
      <c r="FU42" s="5">
        <f t="shared" si="11"/>
        <v>0</v>
      </c>
      <c r="FV42" s="38"/>
      <c r="FW42" s="39"/>
      <c r="FX42" s="78"/>
    </row>
    <row r="43" spans="1:180" ht="27.75" customHeight="1" x14ac:dyDescent="0.2">
      <c r="A43" s="2" t="s">
        <v>327</v>
      </c>
      <c r="B43" s="31" t="s">
        <v>447</v>
      </c>
      <c r="C43" s="3" t="s">
        <v>427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54"/>
      <c r="AC43" s="54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91">
        <f t="shared" si="8"/>
        <v>0</v>
      </c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>
        <v>2</v>
      </c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54"/>
      <c r="CL43" s="54"/>
      <c r="CM43" s="45"/>
      <c r="CN43" s="4">
        <f t="shared" si="12"/>
        <v>2</v>
      </c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>
        <v>2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">
        <f t="shared" si="13"/>
        <v>2</v>
      </c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">
        <f t="shared" si="14"/>
        <v>0</v>
      </c>
      <c r="FP43" s="3">
        <f t="shared" si="15"/>
        <v>4</v>
      </c>
      <c r="FQ43" s="5"/>
      <c r="FR43" s="5">
        <f t="shared" si="16"/>
        <v>0</v>
      </c>
      <c r="FS43" s="5">
        <f t="shared" si="17"/>
        <v>0</v>
      </c>
      <c r="FT43" s="6">
        <v>0.23</v>
      </c>
      <c r="FU43" s="5">
        <f t="shared" si="11"/>
        <v>0</v>
      </c>
      <c r="FV43" s="38"/>
      <c r="FW43" s="39"/>
      <c r="FX43" s="78"/>
    </row>
    <row r="44" spans="1:180" ht="25.5" x14ac:dyDescent="0.2">
      <c r="A44" s="2" t="s">
        <v>330</v>
      </c>
      <c r="B44" s="31" t="s">
        <v>328</v>
      </c>
      <c r="C44" s="3" t="s">
        <v>329</v>
      </c>
      <c r="D44" s="45"/>
      <c r="E44" s="45"/>
      <c r="F44" s="45"/>
      <c r="G44" s="45"/>
      <c r="H44" s="45"/>
      <c r="I44" s="45"/>
      <c r="J44" s="45">
        <v>4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54"/>
      <c r="AC44" s="54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>
        <v>1</v>
      </c>
      <c r="AO44" s="45">
        <v>1</v>
      </c>
      <c r="AP44" s="45"/>
      <c r="AQ44" s="45">
        <v>1</v>
      </c>
      <c r="AR44" s="45"/>
      <c r="AS44" s="45"/>
      <c r="AT44" s="45"/>
      <c r="AU44" s="45"/>
      <c r="AV44" s="45"/>
      <c r="AW44" s="45"/>
      <c r="AX44" s="91">
        <f t="shared" si="8"/>
        <v>7</v>
      </c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">
        <f t="shared" si="12"/>
        <v>0</v>
      </c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">
        <f t="shared" si="13"/>
        <v>0</v>
      </c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">
        <f t="shared" si="14"/>
        <v>0</v>
      </c>
      <c r="FP44" s="3">
        <f t="shared" si="15"/>
        <v>7</v>
      </c>
      <c r="FQ44" s="5"/>
      <c r="FR44" s="5">
        <f t="shared" si="16"/>
        <v>0</v>
      </c>
      <c r="FS44" s="5">
        <f t="shared" si="17"/>
        <v>0</v>
      </c>
      <c r="FT44" s="6">
        <v>0.23</v>
      </c>
      <c r="FU44" s="5">
        <f t="shared" si="11"/>
        <v>0</v>
      </c>
      <c r="FV44" s="38"/>
      <c r="FW44" s="39"/>
      <c r="FX44" s="78"/>
    </row>
    <row r="45" spans="1:180" ht="26.25" customHeight="1" x14ac:dyDescent="0.2">
      <c r="A45" s="2" t="s">
        <v>334</v>
      </c>
      <c r="B45" s="31" t="s">
        <v>430</v>
      </c>
      <c r="C45" s="3" t="s">
        <v>429</v>
      </c>
      <c r="D45" s="45"/>
      <c r="E45" s="45"/>
      <c r="F45" s="45"/>
      <c r="G45" s="45">
        <v>2</v>
      </c>
      <c r="H45" s="45">
        <v>2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54"/>
      <c r="AC45" s="54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91">
        <f t="shared" si="8"/>
        <v>4</v>
      </c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">
        <f t="shared" si="12"/>
        <v>0</v>
      </c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">
        <f t="shared" si="13"/>
        <v>0</v>
      </c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">
        <f t="shared" si="14"/>
        <v>0</v>
      </c>
      <c r="FP45" s="3">
        <f t="shared" si="15"/>
        <v>4</v>
      </c>
      <c r="FQ45" s="5"/>
      <c r="FR45" s="5">
        <f t="shared" si="16"/>
        <v>0</v>
      </c>
      <c r="FS45" s="5">
        <f t="shared" si="17"/>
        <v>0</v>
      </c>
      <c r="FT45" s="6">
        <v>0.23</v>
      </c>
      <c r="FU45" s="5">
        <f t="shared" si="11"/>
        <v>0</v>
      </c>
      <c r="FV45" s="38"/>
      <c r="FW45" s="39"/>
      <c r="FX45" s="78"/>
    </row>
    <row r="46" spans="1:180" ht="26.25" customHeight="1" x14ac:dyDescent="0.2">
      <c r="A46" s="2" t="s">
        <v>335</v>
      </c>
      <c r="B46" s="133" t="s">
        <v>446</v>
      </c>
      <c r="C46" s="126" t="s">
        <v>445</v>
      </c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9"/>
      <c r="AC46" s="129"/>
      <c r="AD46" s="127"/>
      <c r="AE46" s="127"/>
      <c r="AF46" s="127"/>
      <c r="AG46" s="127"/>
      <c r="AH46" s="127"/>
      <c r="AI46" s="127"/>
      <c r="AJ46" s="127"/>
      <c r="AK46" s="127"/>
      <c r="AL46" s="127">
        <v>1</v>
      </c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91">
        <f t="shared" si="8"/>
        <v>1</v>
      </c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4">
        <f t="shared" si="12"/>
        <v>0</v>
      </c>
      <c r="CO46" s="128"/>
      <c r="CP46" s="128"/>
      <c r="CQ46" s="128"/>
      <c r="CR46" s="128"/>
      <c r="CS46" s="128"/>
      <c r="CT46" s="128"/>
      <c r="CU46" s="128"/>
      <c r="CV46" s="128"/>
      <c r="CW46" s="128"/>
      <c r="CX46" s="128"/>
      <c r="CY46" s="128"/>
      <c r="CZ46" s="128"/>
      <c r="DA46" s="128"/>
      <c r="DB46" s="128"/>
      <c r="DC46" s="128"/>
      <c r="DD46" s="128"/>
      <c r="DE46" s="128"/>
      <c r="DF46" s="128"/>
      <c r="DG46" s="128"/>
      <c r="DH46" s="128"/>
      <c r="DI46" s="128"/>
      <c r="DJ46" s="128"/>
      <c r="DK46" s="128"/>
      <c r="DL46" s="128"/>
      <c r="DM46" s="128"/>
      <c r="DN46" s="128"/>
      <c r="DO46" s="128"/>
      <c r="DP46" s="128"/>
      <c r="DQ46" s="128"/>
      <c r="DR46" s="128"/>
      <c r="DS46" s="128"/>
      <c r="DT46" s="128"/>
      <c r="DU46" s="128"/>
      <c r="DV46" s="128"/>
      <c r="DW46" s="128"/>
      <c r="DX46" s="128"/>
      <c r="DY46" s="128"/>
      <c r="DZ46" s="128"/>
      <c r="EA46" s="128"/>
      <c r="EB46" s="4">
        <f t="shared" si="13"/>
        <v>0</v>
      </c>
      <c r="EC46" s="128"/>
      <c r="ED46" s="128"/>
      <c r="EE46" s="128"/>
      <c r="EF46" s="128"/>
      <c r="EG46" s="128"/>
      <c r="EH46" s="128"/>
      <c r="EI46" s="128"/>
      <c r="EJ46" s="128"/>
      <c r="EK46" s="128"/>
      <c r="EL46" s="128"/>
      <c r="EM46" s="128"/>
      <c r="EN46" s="128"/>
      <c r="EO46" s="128"/>
      <c r="EP46" s="128"/>
      <c r="EQ46" s="128"/>
      <c r="ER46" s="128"/>
      <c r="ES46" s="128"/>
      <c r="ET46" s="128"/>
      <c r="EU46" s="128"/>
      <c r="EV46" s="128"/>
      <c r="EW46" s="128"/>
      <c r="EX46" s="128"/>
      <c r="EY46" s="128"/>
      <c r="EZ46" s="128"/>
      <c r="FA46" s="128"/>
      <c r="FB46" s="128"/>
      <c r="FC46" s="128"/>
      <c r="FD46" s="128"/>
      <c r="FE46" s="128"/>
      <c r="FF46" s="128"/>
      <c r="FG46" s="128"/>
      <c r="FH46" s="128"/>
      <c r="FI46" s="128"/>
      <c r="FJ46" s="128"/>
      <c r="FK46" s="128"/>
      <c r="FL46" s="128"/>
      <c r="FM46" s="128"/>
      <c r="FN46" s="128"/>
      <c r="FO46" s="4">
        <f t="shared" si="14"/>
        <v>0</v>
      </c>
      <c r="FP46" s="3">
        <f t="shared" si="15"/>
        <v>1</v>
      </c>
      <c r="FQ46" s="131"/>
      <c r="FR46" s="131">
        <f t="shared" si="16"/>
        <v>0</v>
      </c>
      <c r="FS46" s="131">
        <f t="shared" si="17"/>
        <v>0</v>
      </c>
      <c r="FT46" s="6">
        <v>0.23</v>
      </c>
      <c r="FU46" s="5">
        <f t="shared" si="11"/>
        <v>0</v>
      </c>
      <c r="FV46" s="132"/>
      <c r="FW46" s="134"/>
      <c r="FX46" s="78"/>
    </row>
    <row r="47" spans="1:180" ht="15.75" x14ac:dyDescent="0.2">
      <c r="A47" s="2" t="s">
        <v>336</v>
      </c>
      <c r="B47" s="31" t="s">
        <v>331</v>
      </c>
      <c r="C47" s="3" t="s">
        <v>332</v>
      </c>
      <c r="D47" s="45"/>
      <c r="E47" s="45"/>
      <c r="F47" s="45"/>
      <c r="G47" s="45"/>
      <c r="H47" s="45">
        <v>1</v>
      </c>
      <c r="I47" s="45"/>
      <c r="J47" s="45"/>
      <c r="K47" s="45"/>
      <c r="L47" s="45">
        <v>1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0"/>
      <c r="AB47" s="54"/>
      <c r="AC47" s="54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91">
        <f t="shared" si="8"/>
        <v>2</v>
      </c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0"/>
      <c r="BN47" s="45"/>
      <c r="BO47" s="45"/>
      <c r="BP47" s="45"/>
      <c r="BQ47" s="45"/>
      <c r="BR47" s="45">
        <v>1</v>
      </c>
      <c r="BS47" s="45">
        <v>1</v>
      </c>
      <c r="BT47" s="45">
        <v>1</v>
      </c>
      <c r="BU47" s="45">
        <v>1</v>
      </c>
      <c r="BV47" s="45">
        <v>1</v>
      </c>
      <c r="BW47" s="45"/>
      <c r="BX47" s="45"/>
      <c r="BY47" s="45">
        <v>1</v>
      </c>
      <c r="BZ47" s="45">
        <v>1</v>
      </c>
      <c r="CA47" s="45">
        <v>1</v>
      </c>
      <c r="CB47" s="45">
        <v>1</v>
      </c>
      <c r="CC47" s="45">
        <v>1</v>
      </c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">
        <f t="shared" si="12"/>
        <v>10</v>
      </c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>
        <v>1</v>
      </c>
      <c r="DH47" s="40"/>
      <c r="DI47" s="40"/>
      <c r="DJ47" s="40"/>
      <c r="DK47" s="40">
        <v>1</v>
      </c>
      <c r="DL47" s="40"/>
      <c r="DM47" s="40">
        <v>1</v>
      </c>
      <c r="DN47" s="40">
        <v>1</v>
      </c>
      <c r="DO47" s="40">
        <v>1</v>
      </c>
      <c r="DP47" s="40">
        <v>1</v>
      </c>
      <c r="DQ47" s="53" t="s">
        <v>5</v>
      </c>
      <c r="DR47" s="40"/>
      <c r="DS47" s="40"/>
      <c r="DT47" s="40"/>
      <c r="DU47" s="40">
        <v>1</v>
      </c>
      <c r="DV47" s="40">
        <v>1</v>
      </c>
      <c r="DW47" s="40">
        <v>1</v>
      </c>
      <c r="DX47" s="40">
        <v>1</v>
      </c>
      <c r="DY47" s="40">
        <v>1</v>
      </c>
      <c r="DZ47" s="40">
        <v>1</v>
      </c>
      <c r="EA47" s="40">
        <v>1</v>
      </c>
      <c r="EB47" s="4">
        <f t="shared" si="13"/>
        <v>13</v>
      </c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>
        <v>1</v>
      </c>
      <c r="ET47" s="40"/>
      <c r="EU47" s="40">
        <v>1</v>
      </c>
      <c r="EV47" s="40">
        <v>1</v>
      </c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">
        <f t="shared" si="14"/>
        <v>3</v>
      </c>
      <c r="FP47" s="3">
        <f t="shared" si="15"/>
        <v>28</v>
      </c>
      <c r="FQ47" s="5"/>
      <c r="FR47" s="5">
        <f t="shared" si="16"/>
        <v>0</v>
      </c>
      <c r="FS47" s="5">
        <f t="shared" si="17"/>
        <v>0</v>
      </c>
      <c r="FT47" s="6">
        <v>0.23</v>
      </c>
      <c r="FU47" s="5">
        <f t="shared" si="11"/>
        <v>0</v>
      </c>
      <c r="FV47" s="38"/>
      <c r="FW47" s="39"/>
      <c r="FX47" s="78"/>
    </row>
    <row r="48" spans="1:180" ht="15.75" x14ac:dyDescent="0.2">
      <c r="A48" s="2" t="s">
        <v>342</v>
      </c>
      <c r="B48" s="31" t="s">
        <v>337</v>
      </c>
      <c r="C48" s="3" t="s">
        <v>338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>
        <v>11</v>
      </c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54"/>
      <c r="AX48" s="91">
        <f t="shared" si="8"/>
        <v>11</v>
      </c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>
        <v>5</v>
      </c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">
        <f t="shared" si="12"/>
        <v>5</v>
      </c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>
        <v>6</v>
      </c>
      <c r="DM48" s="40"/>
      <c r="DN48" s="40"/>
      <c r="DO48" s="40"/>
      <c r="DP48" s="40"/>
      <c r="DQ48" s="40"/>
      <c r="DR48" s="40"/>
      <c r="DS48" s="40"/>
      <c r="DT48" s="40">
        <v>23</v>
      </c>
      <c r="DU48" s="40"/>
      <c r="DV48" s="40"/>
      <c r="DW48" s="40"/>
      <c r="DX48" s="40"/>
      <c r="DY48" s="40"/>
      <c r="DZ48" s="40"/>
      <c r="EA48" s="40"/>
      <c r="EB48" s="4">
        <f t="shared" si="13"/>
        <v>29</v>
      </c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>
        <v>14</v>
      </c>
      <c r="FH48" s="40"/>
      <c r="FI48" s="40"/>
      <c r="FJ48" s="40"/>
      <c r="FK48" s="40"/>
      <c r="FL48" s="40"/>
      <c r="FM48" s="40"/>
      <c r="FN48" s="40"/>
      <c r="FO48" s="4">
        <f t="shared" si="14"/>
        <v>14</v>
      </c>
      <c r="FP48" s="3">
        <f t="shared" si="15"/>
        <v>59</v>
      </c>
      <c r="FQ48" s="5"/>
      <c r="FR48" s="5">
        <f t="shared" si="9"/>
        <v>0</v>
      </c>
      <c r="FS48" s="5">
        <f>FP48*FQ48</f>
        <v>0</v>
      </c>
      <c r="FT48" s="6">
        <v>0.23</v>
      </c>
      <c r="FU48" s="150">
        <f>FS48+(FS48*FT48)</f>
        <v>0</v>
      </c>
      <c r="FV48" s="85"/>
      <c r="FW48" s="105"/>
      <c r="FX48" s="78"/>
    </row>
    <row r="49" spans="1:180" ht="25.5" customHeight="1" x14ac:dyDescent="0.2">
      <c r="A49" s="2" t="s">
        <v>413</v>
      </c>
      <c r="B49" s="31" t="s">
        <v>431</v>
      </c>
      <c r="C49" s="3" t="s">
        <v>339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54">
        <v>5</v>
      </c>
      <c r="AX49" s="91">
        <f t="shared" si="8"/>
        <v>5</v>
      </c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">
        <f t="shared" si="12"/>
        <v>0</v>
      </c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">
        <f t="shared" si="13"/>
        <v>0</v>
      </c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">
        <f t="shared" si="14"/>
        <v>0</v>
      </c>
      <c r="FP49" s="3">
        <f t="shared" si="15"/>
        <v>5</v>
      </c>
      <c r="FQ49" s="5"/>
      <c r="FR49" s="5">
        <f t="shared" si="9"/>
        <v>0</v>
      </c>
      <c r="FS49" s="5">
        <f t="shared" si="10"/>
        <v>0</v>
      </c>
      <c r="FT49" s="6">
        <v>0.23</v>
      </c>
      <c r="FU49" s="5">
        <f t="shared" si="11"/>
        <v>0</v>
      </c>
      <c r="FV49" s="85"/>
      <c r="FW49" s="105"/>
      <c r="FX49" s="78"/>
    </row>
    <row r="50" spans="1:180" ht="25.5" x14ac:dyDescent="0.2">
      <c r="A50" s="2" t="s">
        <v>428</v>
      </c>
      <c r="B50" s="31" t="s">
        <v>340</v>
      </c>
      <c r="C50" s="3" t="s">
        <v>341</v>
      </c>
      <c r="D50" s="45"/>
      <c r="E50" s="45"/>
      <c r="F50" s="45" t="s">
        <v>5</v>
      </c>
      <c r="G50" s="45"/>
      <c r="H50" s="45"/>
      <c r="I50" s="45"/>
      <c r="J50" s="45"/>
      <c r="K50" s="45">
        <v>12</v>
      </c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54"/>
      <c r="AX50" s="91">
        <f t="shared" si="8"/>
        <v>12</v>
      </c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">
        <f t="shared" si="12"/>
        <v>0</v>
      </c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">
        <f t="shared" si="13"/>
        <v>0</v>
      </c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">
        <f t="shared" si="14"/>
        <v>0</v>
      </c>
      <c r="FP50" s="3">
        <f t="shared" si="15"/>
        <v>12</v>
      </c>
      <c r="FQ50" s="5"/>
      <c r="FR50" s="5">
        <f t="shared" si="9"/>
        <v>0</v>
      </c>
      <c r="FS50" s="5">
        <f t="shared" si="10"/>
        <v>0</v>
      </c>
      <c r="FT50" s="6">
        <v>0.23</v>
      </c>
      <c r="FU50" s="5">
        <f t="shared" si="11"/>
        <v>0</v>
      </c>
      <c r="FV50" s="85"/>
      <c r="FW50" s="105"/>
      <c r="FX50" s="78"/>
    </row>
    <row r="51" spans="1:180" ht="25.5" x14ac:dyDescent="0.2">
      <c r="A51" s="2" t="s">
        <v>448</v>
      </c>
      <c r="B51" s="31" t="s">
        <v>343</v>
      </c>
      <c r="C51" s="3" t="s">
        <v>344</v>
      </c>
      <c r="D51" s="45"/>
      <c r="E51" s="45"/>
      <c r="F51" s="45" t="s">
        <v>5</v>
      </c>
      <c r="G51" s="45"/>
      <c r="H51" s="45"/>
      <c r="I51" s="45"/>
      <c r="J51" s="45"/>
      <c r="K51" s="45">
        <v>12</v>
      </c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54"/>
      <c r="AX51" s="91">
        <f t="shared" si="8"/>
        <v>12</v>
      </c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">
        <f t="shared" si="12"/>
        <v>0</v>
      </c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">
        <f t="shared" si="13"/>
        <v>0</v>
      </c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">
        <f t="shared" si="14"/>
        <v>0</v>
      </c>
      <c r="FP51" s="3">
        <f t="shared" si="15"/>
        <v>12</v>
      </c>
      <c r="FQ51" s="5"/>
      <c r="FR51" s="5">
        <f t="shared" si="9"/>
        <v>0</v>
      </c>
      <c r="FS51" s="5">
        <f t="shared" si="10"/>
        <v>0</v>
      </c>
      <c r="FT51" s="6">
        <v>0.23</v>
      </c>
      <c r="FU51" s="5">
        <f t="shared" si="11"/>
        <v>0</v>
      </c>
      <c r="FV51" s="85"/>
      <c r="FW51" s="105"/>
      <c r="FX51" s="78"/>
    </row>
    <row r="52" spans="1:180" ht="27" customHeight="1" x14ac:dyDescent="0.2">
      <c r="A52" s="193" t="s">
        <v>345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89"/>
      <c r="CA52" s="189"/>
      <c r="CB52" s="189"/>
      <c r="CC52" s="189"/>
      <c r="CD52" s="189"/>
      <c r="CE52" s="189"/>
      <c r="CF52" s="189"/>
      <c r="CG52" s="189"/>
      <c r="CH52" s="189"/>
      <c r="CI52" s="189"/>
      <c r="CJ52" s="189"/>
      <c r="CK52" s="189"/>
      <c r="CL52" s="189"/>
      <c r="CM52" s="189"/>
      <c r="CN52" s="189"/>
      <c r="CO52" s="189"/>
      <c r="CP52" s="189"/>
      <c r="CQ52" s="189"/>
      <c r="CR52" s="189"/>
      <c r="CS52" s="189"/>
      <c r="CT52" s="189"/>
      <c r="CU52" s="189"/>
      <c r="CV52" s="189"/>
      <c r="CW52" s="189"/>
      <c r="CX52" s="189"/>
      <c r="CY52" s="189"/>
      <c r="CZ52" s="189"/>
      <c r="DA52" s="189"/>
      <c r="DB52" s="189"/>
      <c r="DC52" s="189"/>
      <c r="DD52" s="189"/>
      <c r="DE52" s="189"/>
      <c r="DF52" s="189"/>
      <c r="DG52" s="189"/>
      <c r="DH52" s="189"/>
      <c r="DI52" s="189"/>
      <c r="DJ52" s="189"/>
      <c r="DK52" s="189"/>
      <c r="DL52" s="189"/>
      <c r="DM52" s="189"/>
      <c r="DN52" s="189"/>
      <c r="DO52" s="189"/>
      <c r="DP52" s="189"/>
      <c r="DQ52" s="189"/>
      <c r="DR52" s="189"/>
      <c r="DS52" s="189"/>
      <c r="DT52" s="189"/>
      <c r="DU52" s="189"/>
      <c r="DV52" s="189"/>
      <c r="DW52" s="189"/>
      <c r="DX52" s="189"/>
      <c r="DY52" s="189"/>
      <c r="DZ52" s="189"/>
      <c r="EA52" s="189"/>
      <c r="EB52" s="189"/>
      <c r="EC52" s="189"/>
      <c r="ED52" s="189"/>
      <c r="EE52" s="189"/>
      <c r="EF52" s="189"/>
      <c r="EG52" s="189"/>
      <c r="EH52" s="189"/>
      <c r="EI52" s="189"/>
      <c r="EJ52" s="189"/>
      <c r="EK52" s="189"/>
      <c r="EL52" s="189"/>
      <c r="EM52" s="189"/>
      <c r="EN52" s="189"/>
      <c r="EO52" s="189"/>
      <c r="EP52" s="189"/>
      <c r="EQ52" s="189"/>
      <c r="ER52" s="189"/>
      <c r="ES52" s="189"/>
      <c r="ET52" s="189"/>
      <c r="EU52" s="189"/>
      <c r="EV52" s="189"/>
      <c r="EW52" s="189"/>
      <c r="EX52" s="189"/>
      <c r="EY52" s="189"/>
      <c r="EZ52" s="189"/>
      <c r="FA52" s="189"/>
      <c r="FB52" s="189"/>
      <c r="FC52" s="189"/>
      <c r="FD52" s="189"/>
      <c r="FE52" s="189"/>
      <c r="FF52" s="189"/>
      <c r="FG52" s="189"/>
      <c r="FH52" s="189"/>
      <c r="FI52" s="189"/>
      <c r="FJ52" s="189"/>
      <c r="FK52" s="189"/>
      <c r="FL52" s="189"/>
      <c r="FM52" s="189"/>
      <c r="FN52" s="189"/>
      <c r="FO52" s="189"/>
      <c r="FP52" s="189"/>
      <c r="FQ52" s="189"/>
      <c r="FR52" s="189"/>
      <c r="FS52" s="189"/>
      <c r="FT52" s="189"/>
      <c r="FU52" s="189"/>
      <c r="FV52" s="189"/>
      <c r="FW52" s="194"/>
    </row>
    <row r="53" spans="1:180" ht="15.75" x14ac:dyDescent="0.2">
      <c r="A53" s="2" t="s">
        <v>346</v>
      </c>
      <c r="B53" s="29" t="s">
        <v>347</v>
      </c>
      <c r="C53" s="8" t="s">
        <v>348</v>
      </c>
      <c r="D53" s="54"/>
      <c r="E53" s="54"/>
      <c r="F53" s="45">
        <v>1</v>
      </c>
      <c r="G53" s="45">
        <v>4</v>
      </c>
      <c r="H53" s="45">
        <v>3</v>
      </c>
      <c r="I53" s="45"/>
      <c r="J53" s="45">
        <v>2</v>
      </c>
      <c r="K53" s="45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45"/>
      <c r="W53" s="40"/>
      <c r="X53" s="40"/>
      <c r="Y53" s="40"/>
      <c r="Z53" s="40"/>
      <c r="AA53" s="45"/>
      <c r="AB53" s="45">
        <v>5</v>
      </c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>
        <v>1</v>
      </c>
      <c r="AO53" s="45">
        <v>1</v>
      </c>
      <c r="AP53" s="45"/>
      <c r="AQ53" s="45">
        <v>1</v>
      </c>
      <c r="AR53" s="45"/>
      <c r="AS53" s="45"/>
      <c r="AT53" s="45"/>
      <c r="AU53" s="45"/>
      <c r="AV53" s="45"/>
      <c r="AW53" s="54"/>
      <c r="AX53" s="91">
        <f t="shared" ref="AX53:AX62" si="18">SUM(D53:AW53)</f>
        <v>18</v>
      </c>
      <c r="AY53" s="40"/>
      <c r="AZ53" s="40"/>
      <c r="BA53" s="40">
        <v>1</v>
      </c>
      <c r="BB53" s="40"/>
      <c r="BC53" s="40"/>
      <c r="BD53" s="40"/>
      <c r="BE53" s="40">
        <v>1</v>
      </c>
      <c r="BF53" s="40"/>
      <c r="BG53" s="40"/>
      <c r="BH53" s="40">
        <v>1</v>
      </c>
      <c r="BI53" s="40"/>
      <c r="BJ53" s="40"/>
      <c r="BK53" s="40">
        <v>1</v>
      </c>
      <c r="BL53" s="40"/>
      <c r="BM53" s="40"/>
      <c r="BN53" s="40"/>
      <c r="BO53" s="54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40"/>
      <c r="CD53" s="40"/>
      <c r="CE53" s="40"/>
      <c r="CF53" s="53"/>
      <c r="CG53" s="40"/>
      <c r="CH53" s="40"/>
      <c r="CI53" s="40"/>
      <c r="CJ53" s="40"/>
      <c r="CK53" s="40"/>
      <c r="CL53" s="40"/>
      <c r="CM53" s="40"/>
      <c r="CN53" s="4">
        <f t="shared" ref="CN53:CN62" si="19">SUM(AY53:CM53)</f>
        <v>4</v>
      </c>
      <c r="CO53" s="40"/>
      <c r="CP53" s="40"/>
      <c r="CQ53" s="40">
        <v>1</v>
      </c>
      <c r="CR53" s="40"/>
      <c r="CS53" s="40"/>
      <c r="CT53" s="40"/>
      <c r="CU53" s="40">
        <v>1</v>
      </c>
      <c r="CV53" s="40"/>
      <c r="CW53" s="40"/>
      <c r="CX53" s="40">
        <v>1</v>
      </c>
      <c r="CY53" s="40"/>
      <c r="CZ53" s="40" t="s">
        <v>5</v>
      </c>
      <c r="DA53" s="40">
        <v>1</v>
      </c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53"/>
      <c r="DR53" s="53"/>
      <c r="DS53" s="53"/>
      <c r="DT53" s="53"/>
      <c r="DU53" s="53"/>
      <c r="DV53" s="53"/>
      <c r="DW53" s="40"/>
      <c r="DX53" s="53"/>
      <c r="DY53" s="53"/>
      <c r="DZ53" s="53"/>
      <c r="EA53" s="53"/>
      <c r="EB53" s="4">
        <f>SUM(CO53:EA53)</f>
        <v>4</v>
      </c>
      <c r="EC53" s="40"/>
      <c r="ED53" s="40">
        <v>1</v>
      </c>
      <c r="EE53" s="40">
        <v>1</v>
      </c>
      <c r="EF53" s="40"/>
      <c r="EG53" s="40"/>
      <c r="EH53" s="40"/>
      <c r="EI53" s="40">
        <v>1</v>
      </c>
      <c r="EJ53" s="40">
        <v>1</v>
      </c>
      <c r="EK53" s="53"/>
      <c r="EL53" s="53"/>
      <c r="EM53" s="53">
        <v>1</v>
      </c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/>
      <c r="FL53" s="53"/>
      <c r="FM53" s="53"/>
      <c r="FN53" s="53"/>
      <c r="FO53" s="4">
        <f>SUM(EC53:FN53)</f>
        <v>5</v>
      </c>
      <c r="FP53" s="3">
        <f>AX53+CN53+EB53+FO53</f>
        <v>31</v>
      </c>
      <c r="FQ53" s="5"/>
      <c r="FR53" s="5">
        <f t="shared" ref="FR53:FR62" si="20">FQ53*1.23</f>
        <v>0</v>
      </c>
      <c r="FS53" s="5">
        <f t="shared" ref="FS53:FS56" si="21">FP53*FQ53</f>
        <v>0</v>
      </c>
      <c r="FT53" s="6">
        <v>0.23</v>
      </c>
      <c r="FU53" s="150">
        <f>FS53+(FS53*FT53)</f>
        <v>0</v>
      </c>
      <c r="FV53" s="38"/>
      <c r="FW53" s="39"/>
      <c r="FX53" s="79"/>
    </row>
    <row r="54" spans="1:180" ht="15.75" x14ac:dyDescent="0.2">
      <c r="A54" s="2" t="s">
        <v>349</v>
      </c>
      <c r="B54" s="29" t="s">
        <v>350</v>
      </c>
      <c r="C54" s="8" t="s">
        <v>351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>
        <v>2</v>
      </c>
      <c r="P54" s="45">
        <v>2</v>
      </c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54"/>
      <c r="AE54" s="45"/>
      <c r="AF54" s="45">
        <v>2</v>
      </c>
      <c r="AG54" s="45"/>
      <c r="AH54" s="45"/>
      <c r="AI54" s="45"/>
      <c r="AJ54" s="45"/>
      <c r="AK54" s="45"/>
      <c r="AL54" s="45">
        <v>4</v>
      </c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>
        <v>2</v>
      </c>
      <c r="AX54" s="91">
        <f t="shared" si="18"/>
        <v>12</v>
      </c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>
        <v>2</v>
      </c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>
        <v>2</v>
      </c>
      <c r="CI54" s="45">
        <v>2</v>
      </c>
      <c r="CJ54" s="45">
        <v>2</v>
      </c>
      <c r="CK54" s="45">
        <v>2</v>
      </c>
      <c r="CL54" s="45">
        <v>2</v>
      </c>
      <c r="CM54" s="45">
        <v>2</v>
      </c>
      <c r="CN54" s="4">
        <f t="shared" si="19"/>
        <v>14</v>
      </c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>
        <v>2</v>
      </c>
      <c r="DI54" s="40">
        <v>2</v>
      </c>
      <c r="DJ54" s="40"/>
      <c r="DK54" s="40"/>
      <c r="DL54" s="40"/>
      <c r="DM54" s="40"/>
      <c r="DN54" s="40"/>
      <c r="DO54" s="53" t="s">
        <v>5</v>
      </c>
      <c r="DP54" s="40"/>
      <c r="DQ54" s="40">
        <v>2</v>
      </c>
      <c r="DR54" s="40">
        <v>2</v>
      </c>
      <c r="DS54" s="40">
        <v>2</v>
      </c>
      <c r="DT54" s="40"/>
      <c r="DU54" s="40"/>
      <c r="DV54" s="53"/>
      <c r="DW54" s="40"/>
      <c r="DX54" s="53"/>
      <c r="DY54" s="40"/>
      <c r="DZ54" s="40"/>
      <c r="EA54" s="40"/>
      <c r="EB54" s="4">
        <f t="shared" ref="EB54:EB62" si="22">SUM(CO54:EA54)</f>
        <v>10</v>
      </c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>
        <v>2</v>
      </c>
      <c r="ER54" s="40"/>
      <c r="ES54" s="53"/>
      <c r="ET54" s="53">
        <v>2</v>
      </c>
      <c r="EU54" s="53"/>
      <c r="EV54" s="53"/>
      <c r="EW54" s="53">
        <v>2</v>
      </c>
      <c r="EX54" s="53"/>
      <c r="EY54" s="53"/>
      <c r="EZ54" s="53"/>
      <c r="FA54" s="53"/>
      <c r="FB54" s="53"/>
      <c r="FC54" s="53"/>
      <c r="FD54" s="53"/>
      <c r="FE54" s="53"/>
      <c r="FF54" s="53">
        <v>2</v>
      </c>
      <c r="FG54" s="53"/>
      <c r="FH54" s="53"/>
      <c r="FI54" s="53"/>
      <c r="FJ54" s="53"/>
      <c r="FK54" s="53"/>
      <c r="FL54" s="53" t="s">
        <v>5</v>
      </c>
      <c r="FM54" s="53"/>
      <c r="FN54" s="53"/>
      <c r="FO54" s="4">
        <f t="shared" ref="FO54:FO62" si="23">SUM(EC54:FN54)</f>
        <v>8</v>
      </c>
      <c r="FP54" s="3">
        <f t="shared" ref="FP54:FP62" si="24">AX54+CN54+EB54+FO54</f>
        <v>44</v>
      </c>
      <c r="FQ54" s="5"/>
      <c r="FR54" s="5">
        <f t="shared" ref="FR54:FR58" si="25">FQ54*1.23</f>
        <v>0</v>
      </c>
      <c r="FS54" s="5">
        <f t="shared" si="21"/>
        <v>0</v>
      </c>
      <c r="FT54" s="6">
        <v>0.23</v>
      </c>
      <c r="FU54" s="150">
        <f t="shared" ref="FU54:FU62" si="26">FS54+(FS54*FT54)</f>
        <v>0</v>
      </c>
      <c r="FV54" s="71"/>
      <c r="FW54" s="71"/>
      <c r="FX54" s="80"/>
    </row>
    <row r="55" spans="1:180" ht="15.75" x14ac:dyDescent="0.2">
      <c r="A55" s="2" t="s">
        <v>333</v>
      </c>
      <c r="B55" s="29" t="s">
        <v>350</v>
      </c>
      <c r="C55" s="8" t="s">
        <v>352</v>
      </c>
      <c r="D55" s="45"/>
      <c r="E55" s="45"/>
      <c r="F55" s="45"/>
      <c r="G55" s="45"/>
      <c r="H55" s="45">
        <v>3</v>
      </c>
      <c r="I55" s="45">
        <v>6</v>
      </c>
      <c r="J55" s="45">
        <v>2</v>
      </c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54"/>
      <c r="AE55" s="45"/>
      <c r="AF55" s="45"/>
      <c r="AG55" s="45"/>
      <c r="AH55" s="45"/>
      <c r="AI55" s="45"/>
      <c r="AJ55" s="45"/>
      <c r="AK55" s="45"/>
      <c r="AL55" s="45"/>
      <c r="AM55" s="45"/>
      <c r="AN55" s="45">
        <v>4</v>
      </c>
      <c r="AO55" s="45">
        <v>4</v>
      </c>
      <c r="AP55" s="45">
        <v>10</v>
      </c>
      <c r="AQ55" s="45">
        <v>5</v>
      </c>
      <c r="AR55" s="45"/>
      <c r="AS55" s="45"/>
      <c r="AT55" s="45"/>
      <c r="AU55" s="45"/>
      <c r="AV55" s="45"/>
      <c r="AW55" s="45"/>
      <c r="AX55" s="91">
        <f t="shared" si="18"/>
        <v>34</v>
      </c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">
        <f t="shared" si="19"/>
        <v>0</v>
      </c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53"/>
      <c r="DP55" s="40"/>
      <c r="DQ55" s="40"/>
      <c r="DR55" s="40"/>
      <c r="DS55" s="40"/>
      <c r="DT55" s="40"/>
      <c r="DU55" s="40"/>
      <c r="DV55" s="53"/>
      <c r="DW55" s="40"/>
      <c r="DX55" s="53"/>
      <c r="DY55" s="40"/>
      <c r="DZ55" s="40"/>
      <c r="EA55" s="40"/>
      <c r="EB55" s="4">
        <f t="shared" si="22"/>
        <v>0</v>
      </c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4">
        <f t="shared" si="23"/>
        <v>0</v>
      </c>
      <c r="FP55" s="3">
        <f t="shared" si="24"/>
        <v>34</v>
      </c>
      <c r="FQ55" s="5"/>
      <c r="FR55" s="5">
        <f t="shared" si="25"/>
        <v>0</v>
      </c>
      <c r="FS55" s="5">
        <f t="shared" si="21"/>
        <v>0</v>
      </c>
      <c r="FT55" s="6">
        <v>0.23</v>
      </c>
      <c r="FU55" s="5">
        <f t="shared" si="26"/>
        <v>0</v>
      </c>
      <c r="FV55" s="71"/>
      <c r="FW55" s="71"/>
      <c r="FX55" s="80"/>
    </row>
    <row r="56" spans="1:180" ht="25.5" x14ac:dyDescent="0.2">
      <c r="A56" s="2" t="s">
        <v>356</v>
      </c>
      <c r="B56" s="49" t="s">
        <v>461</v>
      </c>
      <c r="C56" s="8" t="s">
        <v>425</v>
      </c>
      <c r="D56" s="45"/>
      <c r="E56" s="45"/>
      <c r="F56" s="45">
        <v>2</v>
      </c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54"/>
      <c r="AE56" s="45"/>
      <c r="AF56" s="45"/>
      <c r="AG56" s="45"/>
      <c r="AH56" s="45">
        <v>4</v>
      </c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91">
        <f t="shared" si="18"/>
        <v>6</v>
      </c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>
        <v>4</v>
      </c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">
        <f t="shared" si="19"/>
        <v>4</v>
      </c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>
        <v>8</v>
      </c>
      <c r="DA56" s="40"/>
      <c r="DB56" s="40"/>
      <c r="DC56" s="40"/>
      <c r="DD56" s="40">
        <v>4</v>
      </c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53"/>
      <c r="DP56" s="40"/>
      <c r="DQ56" s="40"/>
      <c r="DR56" s="40"/>
      <c r="DS56" s="40"/>
      <c r="DT56" s="40"/>
      <c r="DU56" s="40"/>
      <c r="DV56" s="53"/>
      <c r="DW56" s="40"/>
      <c r="DX56" s="53"/>
      <c r="DY56" s="40"/>
      <c r="DZ56" s="40"/>
      <c r="EA56" s="40"/>
      <c r="EB56" s="4">
        <f t="shared" si="22"/>
        <v>12</v>
      </c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>
        <v>4</v>
      </c>
      <c r="EQ56" s="40"/>
      <c r="ER56" s="40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4">
        <f t="shared" si="23"/>
        <v>4</v>
      </c>
      <c r="FP56" s="3">
        <f t="shared" si="24"/>
        <v>26</v>
      </c>
      <c r="FQ56" s="5"/>
      <c r="FR56" s="5">
        <f t="shared" si="25"/>
        <v>0</v>
      </c>
      <c r="FS56" s="5">
        <f t="shared" si="21"/>
        <v>0</v>
      </c>
      <c r="FT56" s="6">
        <v>0.23</v>
      </c>
      <c r="FU56" s="5">
        <f t="shared" si="26"/>
        <v>0</v>
      </c>
      <c r="FV56" s="71"/>
      <c r="FW56" s="71"/>
      <c r="FX56" s="80"/>
    </row>
    <row r="57" spans="1:180" ht="15.75" x14ac:dyDescent="0.2">
      <c r="A57" s="2" t="s">
        <v>359</v>
      </c>
      <c r="B57" s="59" t="s">
        <v>354</v>
      </c>
      <c r="C57" s="8" t="s">
        <v>355</v>
      </c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>
        <v>22</v>
      </c>
      <c r="AC57" s="45"/>
      <c r="AD57" s="54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91">
        <f t="shared" si="18"/>
        <v>22</v>
      </c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">
        <f t="shared" si="19"/>
        <v>0</v>
      </c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53"/>
      <c r="DW57" s="40"/>
      <c r="DX57" s="53"/>
      <c r="DY57" s="40"/>
      <c r="DZ57" s="40"/>
      <c r="EA57" s="40"/>
      <c r="EB57" s="4">
        <f t="shared" si="22"/>
        <v>0</v>
      </c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 t="s">
        <v>5</v>
      </c>
      <c r="FM57" s="53"/>
      <c r="FN57" s="53"/>
      <c r="FO57" s="4">
        <f t="shared" si="23"/>
        <v>0</v>
      </c>
      <c r="FP57" s="3">
        <f t="shared" si="24"/>
        <v>22</v>
      </c>
      <c r="FQ57" s="5"/>
      <c r="FR57" s="5">
        <f t="shared" si="25"/>
        <v>0</v>
      </c>
      <c r="FS57" s="5">
        <f t="shared" ref="FS57:FS58" si="27">FP57*FQ57</f>
        <v>0</v>
      </c>
      <c r="FT57" s="6">
        <v>0.23</v>
      </c>
      <c r="FU57" s="5">
        <f t="shared" si="26"/>
        <v>0</v>
      </c>
      <c r="FV57" s="71"/>
      <c r="FW57" s="71"/>
      <c r="FX57" s="80"/>
    </row>
    <row r="58" spans="1:180" ht="15.75" x14ac:dyDescent="0.2">
      <c r="A58" s="2" t="s">
        <v>360</v>
      </c>
      <c r="B58" s="59" t="s">
        <v>357</v>
      </c>
      <c r="C58" s="8" t="s">
        <v>358</v>
      </c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>
        <v>1</v>
      </c>
      <c r="AC58" s="45"/>
      <c r="AD58" s="54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91">
        <f t="shared" si="18"/>
        <v>1</v>
      </c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">
        <f t="shared" si="19"/>
        <v>0</v>
      </c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53"/>
      <c r="DW58" s="40"/>
      <c r="DX58" s="53"/>
      <c r="DY58" s="40"/>
      <c r="DZ58" s="40"/>
      <c r="EA58" s="40"/>
      <c r="EB58" s="4">
        <f t="shared" si="22"/>
        <v>0</v>
      </c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4">
        <f t="shared" si="23"/>
        <v>0</v>
      </c>
      <c r="FP58" s="3" t="s">
        <v>87</v>
      </c>
      <c r="FQ58" s="5"/>
      <c r="FR58" s="5">
        <f t="shared" si="25"/>
        <v>0</v>
      </c>
      <c r="FS58" s="5">
        <f t="shared" si="27"/>
        <v>0</v>
      </c>
      <c r="FT58" s="6">
        <v>0.23</v>
      </c>
      <c r="FU58" s="5">
        <f t="shared" si="26"/>
        <v>0</v>
      </c>
      <c r="FV58" s="71"/>
      <c r="FW58" s="71"/>
      <c r="FX58" s="80"/>
    </row>
    <row r="59" spans="1:180" ht="15.75" x14ac:dyDescent="0.2">
      <c r="A59" s="2" t="s">
        <v>421</v>
      </c>
      <c r="B59" s="59" t="s">
        <v>361</v>
      </c>
      <c r="C59" s="8" t="s">
        <v>362</v>
      </c>
      <c r="D59" s="45"/>
      <c r="E59" s="45"/>
      <c r="F59" s="45"/>
      <c r="G59" s="45"/>
      <c r="H59" s="45"/>
      <c r="I59" s="45">
        <v>3</v>
      </c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54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91">
        <f t="shared" si="18"/>
        <v>3</v>
      </c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">
        <f t="shared" si="19"/>
        <v>0</v>
      </c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53"/>
      <c r="DW59" s="40"/>
      <c r="DX59" s="53"/>
      <c r="DY59" s="40"/>
      <c r="DZ59" s="40"/>
      <c r="EA59" s="40"/>
      <c r="EB59" s="4">
        <f t="shared" si="22"/>
        <v>0</v>
      </c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4">
        <f t="shared" si="23"/>
        <v>0</v>
      </c>
      <c r="FP59" s="3">
        <f t="shared" si="24"/>
        <v>3</v>
      </c>
      <c r="FQ59" s="5"/>
      <c r="FR59" s="5">
        <f t="shared" ref="FR59:FR60" si="28">FQ59*1.23</f>
        <v>0</v>
      </c>
      <c r="FS59" s="5">
        <f t="shared" ref="FS59:FS60" si="29">FP59*FQ59</f>
        <v>0</v>
      </c>
      <c r="FT59" s="6">
        <v>0.23</v>
      </c>
      <c r="FU59" s="5">
        <f t="shared" si="26"/>
        <v>0</v>
      </c>
      <c r="FV59" s="117"/>
      <c r="FW59" s="118"/>
      <c r="FX59" s="80"/>
    </row>
    <row r="60" spans="1:180" ht="15.75" x14ac:dyDescent="0.2">
      <c r="A60" s="2" t="s">
        <v>422</v>
      </c>
      <c r="B60" s="59" t="s">
        <v>363</v>
      </c>
      <c r="C60" s="8" t="s">
        <v>364</v>
      </c>
      <c r="D60" s="45"/>
      <c r="E60" s="45"/>
      <c r="F60" s="45"/>
      <c r="G60" s="45"/>
      <c r="H60" s="45"/>
      <c r="I60" s="45">
        <v>1</v>
      </c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54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91">
        <f t="shared" si="18"/>
        <v>1</v>
      </c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">
        <f t="shared" si="19"/>
        <v>0</v>
      </c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53"/>
      <c r="DW60" s="40"/>
      <c r="DX60" s="53"/>
      <c r="DY60" s="40"/>
      <c r="DZ60" s="40"/>
      <c r="EA60" s="40"/>
      <c r="EB60" s="4">
        <f t="shared" si="22"/>
        <v>0</v>
      </c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4">
        <f t="shared" si="23"/>
        <v>0</v>
      </c>
      <c r="FP60" s="3">
        <f t="shared" si="24"/>
        <v>1</v>
      </c>
      <c r="FQ60" s="5"/>
      <c r="FR60" s="5">
        <f t="shared" si="28"/>
        <v>0</v>
      </c>
      <c r="FS60" s="5">
        <f t="shared" si="29"/>
        <v>0</v>
      </c>
      <c r="FT60" s="6">
        <v>0.23</v>
      </c>
      <c r="FU60" s="5">
        <f t="shared" si="26"/>
        <v>0</v>
      </c>
      <c r="FV60" s="117"/>
      <c r="FW60" s="118"/>
      <c r="FX60" s="80"/>
    </row>
    <row r="61" spans="1:180" ht="15.75" x14ac:dyDescent="0.2">
      <c r="A61" s="2" t="s">
        <v>423</v>
      </c>
      <c r="B61" s="59" t="s">
        <v>365</v>
      </c>
      <c r="C61" s="8" t="s">
        <v>366</v>
      </c>
      <c r="D61" s="54">
        <v>1</v>
      </c>
      <c r="E61" s="54"/>
      <c r="F61" s="54">
        <v>2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>
        <v>1</v>
      </c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91">
        <f t="shared" si="18"/>
        <v>4</v>
      </c>
      <c r="AY61" s="45">
        <v>5</v>
      </c>
      <c r="AZ61" s="45">
        <v>1</v>
      </c>
      <c r="BA61" s="45"/>
      <c r="BB61" s="45"/>
      <c r="BC61" s="45">
        <v>1</v>
      </c>
      <c r="BD61" s="45">
        <v>1</v>
      </c>
      <c r="BE61" s="45"/>
      <c r="BF61" s="45"/>
      <c r="BG61" s="45"/>
      <c r="BH61" s="45"/>
      <c r="BI61" s="45">
        <v>1</v>
      </c>
      <c r="BJ61" s="45"/>
      <c r="BK61" s="45"/>
      <c r="BL61" s="45"/>
      <c r="BM61" s="45">
        <v>1</v>
      </c>
      <c r="BN61" s="53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">
        <f t="shared" si="19"/>
        <v>10</v>
      </c>
      <c r="CO61" s="40">
        <v>6</v>
      </c>
      <c r="CP61" s="40"/>
      <c r="CQ61" s="40"/>
      <c r="CR61" s="40">
        <v>1</v>
      </c>
      <c r="CS61" s="40"/>
      <c r="CT61" s="40">
        <v>1</v>
      </c>
      <c r="CU61" s="40"/>
      <c r="CV61" s="40"/>
      <c r="CW61" s="40"/>
      <c r="CX61" s="40"/>
      <c r="CY61" s="40">
        <v>1</v>
      </c>
      <c r="CZ61" s="40"/>
      <c r="DA61" s="40"/>
      <c r="DB61" s="40"/>
      <c r="DC61" s="40">
        <v>1</v>
      </c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">
        <f t="shared" si="22"/>
        <v>10</v>
      </c>
      <c r="EC61" s="40">
        <v>8</v>
      </c>
      <c r="ED61" s="40"/>
      <c r="EE61" s="40"/>
      <c r="EF61" s="40">
        <v>1</v>
      </c>
      <c r="EG61" s="40"/>
      <c r="EH61" s="40">
        <v>1</v>
      </c>
      <c r="EI61" s="40"/>
      <c r="EJ61" s="40"/>
      <c r="EK61" s="40">
        <v>1</v>
      </c>
      <c r="EL61" s="40">
        <v>1</v>
      </c>
      <c r="EM61" s="40"/>
      <c r="EN61" s="40"/>
      <c r="EO61" s="40">
        <v>1</v>
      </c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">
        <f t="shared" si="23"/>
        <v>13</v>
      </c>
      <c r="FP61" s="3">
        <f t="shared" si="24"/>
        <v>37</v>
      </c>
      <c r="FQ61" s="5"/>
      <c r="FR61" s="5">
        <f t="shared" si="20"/>
        <v>0</v>
      </c>
      <c r="FS61" s="5">
        <f t="shared" ref="FS61:FS62" si="30">FP61*FQ61</f>
        <v>0</v>
      </c>
      <c r="FT61" s="6">
        <v>0.23</v>
      </c>
      <c r="FU61" s="5">
        <f t="shared" si="26"/>
        <v>0</v>
      </c>
      <c r="FV61" s="38"/>
      <c r="FW61" s="39"/>
      <c r="FX61" s="77"/>
    </row>
    <row r="62" spans="1:180" ht="15.75" x14ac:dyDescent="0.2">
      <c r="A62" s="2" t="s">
        <v>426</v>
      </c>
      <c r="B62" s="29" t="s">
        <v>367</v>
      </c>
      <c r="C62" s="8" t="s">
        <v>368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53"/>
      <c r="X62" s="53"/>
      <c r="Y62" s="45"/>
      <c r="Z62" s="45"/>
      <c r="AA62" s="45"/>
      <c r="AB62" s="40"/>
      <c r="AC62" s="40">
        <v>4</v>
      </c>
      <c r="AD62" s="40"/>
      <c r="AE62" s="40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54"/>
      <c r="AX62" s="91">
        <f t="shared" si="18"/>
        <v>4</v>
      </c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0"/>
      <c r="BN62" s="54"/>
      <c r="BO62" s="45"/>
      <c r="BP62" s="45">
        <v>3</v>
      </c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">
        <f t="shared" si="19"/>
        <v>3</v>
      </c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>
        <v>6</v>
      </c>
      <c r="DG62" s="40"/>
      <c r="DH62" s="40"/>
      <c r="DI62" s="40"/>
      <c r="DJ62" s="40"/>
      <c r="DK62" s="40"/>
      <c r="DL62" s="40"/>
      <c r="DM62" s="40"/>
      <c r="DN62" s="40"/>
      <c r="DO62" s="40"/>
      <c r="DP62" s="53" t="s">
        <v>5</v>
      </c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">
        <f t="shared" si="22"/>
        <v>6</v>
      </c>
      <c r="EC62" s="40"/>
      <c r="ED62" s="40"/>
      <c r="EE62" s="40"/>
      <c r="EF62" s="40"/>
      <c r="EG62" s="40"/>
      <c r="EH62" s="40"/>
      <c r="EI62" s="40"/>
      <c r="EJ62" s="53" t="s">
        <v>5</v>
      </c>
      <c r="EK62" s="40"/>
      <c r="EL62" s="40"/>
      <c r="EM62" s="40"/>
      <c r="EN62" s="40"/>
      <c r="EO62" s="40"/>
      <c r="EP62" s="40"/>
      <c r="EQ62" s="40"/>
      <c r="ER62" s="40">
        <v>2</v>
      </c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">
        <f t="shared" si="23"/>
        <v>2</v>
      </c>
      <c r="FP62" s="3">
        <f t="shared" si="24"/>
        <v>15</v>
      </c>
      <c r="FQ62" s="5"/>
      <c r="FR62" s="5">
        <f t="shared" si="20"/>
        <v>0</v>
      </c>
      <c r="FS62" s="5">
        <f t="shared" si="30"/>
        <v>0</v>
      </c>
      <c r="FT62" s="6">
        <v>0.23</v>
      </c>
      <c r="FU62" s="5">
        <f t="shared" si="26"/>
        <v>0</v>
      </c>
      <c r="FV62" s="50"/>
      <c r="FW62" s="50"/>
      <c r="FX62" s="80"/>
    </row>
    <row r="63" spans="1:180" ht="27" customHeight="1" x14ac:dyDescent="0.2">
      <c r="A63" s="188" t="s">
        <v>353</v>
      </c>
      <c r="B63" s="189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89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0"/>
      <c r="BR63" s="190"/>
      <c r="BS63" s="190"/>
      <c r="BT63" s="190"/>
      <c r="BU63" s="190"/>
      <c r="BV63" s="190"/>
      <c r="BW63" s="190"/>
      <c r="BX63" s="190"/>
      <c r="BY63" s="190"/>
      <c r="BZ63" s="190"/>
      <c r="CA63" s="190"/>
      <c r="CB63" s="190"/>
      <c r="CC63" s="190"/>
      <c r="CD63" s="190"/>
      <c r="CE63" s="190"/>
      <c r="CF63" s="190"/>
      <c r="CG63" s="190"/>
      <c r="CH63" s="190"/>
      <c r="CI63" s="190"/>
      <c r="CJ63" s="190"/>
      <c r="CK63" s="190"/>
      <c r="CL63" s="190"/>
      <c r="CM63" s="190"/>
      <c r="CN63" s="189"/>
      <c r="CO63" s="190"/>
      <c r="CP63" s="190"/>
      <c r="CQ63" s="190"/>
      <c r="CR63" s="190"/>
      <c r="CS63" s="190"/>
      <c r="CT63" s="190"/>
      <c r="CU63" s="190"/>
      <c r="CV63" s="190"/>
      <c r="CW63" s="190"/>
      <c r="CX63" s="190"/>
      <c r="CY63" s="190"/>
      <c r="CZ63" s="190"/>
      <c r="DA63" s="190"/>
      <c r="DB63" s="190"/>
      <c r="DC63" s="190"/>
      <c r="DD63" s="190"/>
      <c r="DE63" s="190"/>
      <c r="DF63" s="190"/>
      <c r="DG63" s="190"/>
      <c r="DH63" s="190"/>
      <c r="DI63" s="190"/>
      <c r="DJ63" s="190"/>
      <c r="DK63" s="190"/>
      <c r="DL63" s="190"/>
      <c r="DM63" s="190"/>
      <c r="DN63" s="190"/>
      <c r="DO63" s="190"/>
      <c r="DP63" s="190"/>
      <c r="DQ63" s="190"/>
      <c r="DR63" s="190"/>
      <c r="DS63" s="190"/>
      <c r="DT63" s="190"/>
      <c r="DU63" s="190"/>
      <c r="DV63" s="190"/>
      <c r="DW63" s="190"/>
      <c r="DX63" s="190"/>
      <c r="DY63" s="190"/>
      <c r="DZ63" s="190"/>
      <c r="EA63" s="190"/>
      <c r="EB63" s="189"/>
      <c r="EC63" s="190"/>
      <c r="ED63" s="190"/>
      <c r="EE63" s="190"/>
      <c r="EF63" s="190"/>
      <c r="EG63" s="190"/>
      <c r="EH63" s="190"/>
      <c r="EI63" s="190"/>
      <c r="EJ63" s="190"/>
      <c r="EK63" s="190"/>
      <c r="EL63" s="190"/>
      <c r="EM63" s="190"/>
      <c r="EN63" s="190"/>
      <c r="EO63" s="190"/>
      <c r="EP63" s="190"/>
      <c r="EQ63" s="190"/>
      <c r="ER63" s="190"/>
      <c r="ES63" s="190"/>
      <c r="ET63" s="190"/>
      <c r="EU63" s="190"/>
      <c r="EV63" s="190"/>
      <c r="EW63" s="190"/>
      <c r="EX63" s="190"/>
      <c r="EY63" s="190"/>
      <c r="EZ63" s="190"/>
      <c r="FA63" s="190"/>
      <c r="FB63" s="190"/>
      <c r="FC63" s="190"/>
      <c r="FD63" s="190"/>
      <c r="FE63" s="190"/>
      <c r="FF63" s="190"/>
      <c r="FG63" s="190"/>
      <c r="FH63" s="190"/>
      <c r="FI63" s="190"/>
      <c r="FJ63" s="190"/>
      <c r="FK63" s="190"/>
      <c r="FL63" s="190"/>
      <c r="FM63" s="190"/>
      <c r="FN63" s="190"/>
      <c r="FO63" s="189"/>
      <c r="FP63" s="189"/>
      <c r="FQ63" s="190"/>
      <c r="FR63" s="190"/>
      <c r="FS63" s="190"/>
      <c r="FT63" s="190"/>
      <c r="FU63" s="190"/>
      <c r="FV63" s="191"/>
      <c r="FW63" s="192"/>
      <c r="FX63" s="79"/>
    </row>
    <row r="64" spans="1:180" ht="15.75" x14ac:dyDescent="0.2">
      <c r="A64" s="99" t="s">
        <v>369</v>
      </c>
      <c r="B64" s="62" t="s">
        <v>377</v>
      </c>
      <c r="C64" s="106" t="s">
        <v>370</v>
      </c>
      <c r="D64" s="107"/>
      <c r="E64" s="107"/>
      <c r="F64" s="107">
        <v>1</v>
      </c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7"/>
      <c r="V64" s="102"/>
      <c r="W64" s="104"/>
      <c r="X64" s="104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7"/>
      <c r="AX64" s="108">
        <f t="shared" ref="AX64:AX77" si="31">SUM(D64:AW64)</f>
        <v>1</v>
      </c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4"/>
      <c r="BO64" s="107" t="s">
        <v>5</v>
      </c>
      <c r="BP64" s="109" t="s">
        <v>5</v>
      </c>
      <c r="BQ64" s="109" t="s">
        <v>5</v>
      </c>
      <c r="BR64" s="109" t="s">
        <v>5</v>
      </c>
      <c r="BS64" s="109" t="s">
        <v>5</v>
      </c>
      <c r="BT64" s="109" t="s">
        <v>5</v>
      </c>
      <c r="BU64" s="109" t="s">
        <v>5</v>
      </c>
      <c r="BV64" s="109" t="s">
        <v>5</v>
      </c>
      <c r="BW64" s="104"/>
      <c r="BX64" s="104"/>
      <c r="BY64" s="104"/>
      <c r="BZ64" s="104"/>
      <c r="CA64" s="104"/>
      <c r="CB64" s="109" t="s">
        <v>5</v>
      </c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10">
        <f t="shared" ref="CN64:CN77" si="32">SUM(AY64:CM64)</f>
        <v>0</v>
      </c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9" t="s">
        <v>5</v>
      </c>
      <c r="DR64" s="109" t="s">
        <v>5</v>
      </c>
      <c r="DS64" s="109" t="s">
        <v>5</v>
      </c>
      <c r="DT64" s="109" t="s">
        <v>5</v>
      </c>
      <c r="DU64" s="109" t="s">
        <v>5</v>
      </c>
      <c r="DV64" s="109" t="s">
        <v>5</v>
      </c>
      <c r="DW64" s="109" t="s">
        <v>5</v>
      </c>
      <c r="DX64" s="109" t="s">
        <v>5</v>
      </c>
      <c r="DY64" s="109" t="s">
        <v>5</v>
      </c>
      <c r="DZ64" s="104"/>
      <c r="EA64" s="104"/>
      <c r="EB64" s="110">
        <f>SUM(CO64:EA64)</f>
        <v>0</v>
      </c>
      <c r="EC64" s="104"/>
      <c r="ED64" s="104"/>
      <c r="EE64" s="104"/>
      <c r="EF64" s="104"/>
      <c r="EG64" s="104"/>
      <c r="EH64" s="104"/>
      <c r="EI64" s="104"/>
      <c r="EJ64" s="104"/>
      <c r="EK64" s="109" t="s">
        <v>5</v>
      </c>
      <c r="EL64" s="109" t="s">
        <v>5</v>
      </c>
      <c r="EM64" s="109" t="s">
        <v>5</v>
      </c>
      <c r="EN64" s="109" t="s">
        <v>5</v>
      </c>
      <c r="EO64" s="109" t="s">
        <v>5</v>
      </c>
      <c r="EP64" s="109" t="s">
        <v>5</v>
      </c>
      <c r="EQ64" s="109" t="s">
        <v>5</v>
      </c>
      <c r="ER64" s="109" t="s">
        <v>5</v>
      </c>
      <c r="ES64" s="109" t="s">
        <v>5</v>
      </c>
      <c r="ET64" s="109" t="s">
        <v>5</v>
      </c>
      <c r="EU64" s="109" t="s">
        <v>5</v>
      </c>
      <c r="EV64" s="109" t="s">
        <v>5</v>
      </c>
      <c r="EW64" s="104"/>
      <c r="EX64" s="104"/>
      <c r="EY64" s="104"/>
      <c r="EZ64" s="104"/>
      <c r="FA64" s="104"/>
      <c r="FB64" s="104"/>
      <c r="FC64" s="104"/>
      <c r="FD64" s="104"/>
      <c r="FE64" s="104"/>
      <c r="FF64" s="104"/>
      <c r="FG64" s="109" t="s">
        <v>5</v>
      </c>
      <c r="FH64" s="109" t="s">
        <v>5</v>
      </c>
      <c r="FI64" s="104"/>
      <c r="FJ64" s="104"/>
      <c r="FK64" s="104"/>
      <c r="FL64" s="104"/>
      <c r="FM64" s="104"/>
      <c r="FN64" s="104"/>
      <c r="FO64" s="110">
        <f>SUM(EC64:FN64)</f>
        <v>0</v>
      </c>
      <c r="FP64" s="106">
        <f>AX64+CN64+EB64+FO64</f>
        <v>1</v>
      </c>
      <c r="FQ64" s="100"/>
      <c r="FR64" s="100">
        <f t="shared" ref="FR64:FR77" si="33">FQ64*1.23</f>
        <v>0</v>
      </c>
      <c r="FS64" s="5">
        <f t="shared" ref="FS64:FS77" si="34">FP64*FQ64</f>
        <v>0</v>
      </c>
      <c r="FT64" s="6">
        <v>0.23</v>
      </c>
      <c r="FU64" s="70">
        <f>FS64+(FS64*FT64)</f>
        <v>0</v>
      </c>
      <c r="FV64" s="149"/>
      <c r="FW64" s="149"/>
      <c r="FX64" s="78"/>
    </row>
    <row r="65" spans="1:180" ht="15.75" x14ac:dyDescent="0.2">
      <c r="A65" s="99" t="s">
        <v>371</v>
      </c>
      <c r="B65" s="62" t="s">
        <v>424</v>
      </c>
      <c r="C65" s="63" t="s">
        <v>372</v>
      </c>
      <c r="D65" s="69"/>
      <c r="E65" s="69"/>
      <c r="F65" s="69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5"/>
      <c r="X65" s="65"/>
      <c r="Y65" s="64"/>
      <c r="Z65" s="64"/>
      <c r="AA65" s="64"/>
      <c r="AB65" s="64">
        <v>1</v>
      </c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108">
        <f t="shared" si="31"/>
        <v>1</v>
      </c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5"/>
      <c r="BO65" s="64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110">
        <f t="shared" si="32"/>
        <v>0</v>
      </c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110">
        <f t="shared" ref="EB65:EB77" si="35">SUM(CO65:EA65)</f>
        <v>0</v>
      </c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110">
        <f t="shared" ref="FO65:FO77" si="36">SUM(EC65:FN65)</f>
        <v>0</v>
      </c>
      <c r="FP65" s="106">
        <f t="shared" ref="FP65:FP76" si="37">AX65+CN65+EB65+FO65</f>
        <v>1</v>
      </c>
      <c r="FQ65" s="68"/>
      <c r="FR65" s="68">
        <f t="shared" si="33"/>
        <v>0</v>
      </c>
      <c r="FS65" s="56">
        <f t="shared" si="34"/>
        <v>0</v>
      </c>
      <c r="FT65" s="6">
        <v>0.23</v>
      </c>
      <c r="FU65" s="70">
        <f t="shared" ref="FU65:FU77" si="38">FS65+(FS65*FT65)</f>
        <v>0</v>
      </c>
      <c r="FV65" s="149"/>
      <c r="FW65" s="149"/>
      <c r="FX65" s="78"/>
    </row>
    <row r="66" spans="1:180" ht="15.75" x14ac:dyDescent="0.2">
      <c r="A66" s="99" t="s">
        <v>373</v>
      </c>
      <c r="B66" s="62" t="s">
        <v>374</v>
      </c>
      <c r="C66" s="63" t="s">
        <v>375</v>
      </c>
      <c r="D66" s="64"/>
      <c r="E66" s="64"/>
      <c r="F66" s="64"/>
      <c r="G66" s="64"/>
      <c r="H66" s="64">
        <v>1</v>
      </c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5"/>
      <c r="X66" s="65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108">
        <f t="shared" si="31"/>
        <v>1</v>
      </c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5"/>
      <c r="BO66" s="64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110">
        <f t="shared" si="32"/>
        <v>0</v>
      </c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110">
        <f t="shared" si="35"/>
        <v>0</v>
      </c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110">
        <f t="shared" si="36"/>
        <v>0</v>
      </c>
      <c r="FP66" s="106">
        <f t="shared" si="37"/>
        <v>1</v>
      </c>
      <c r="FQ66" s="68"/>
      <c r="FR66" s="68">
        <f t="shared" si="33"/>
        <v>0</v>
      </c>
      <c r="FS66" s="56">
        <f t="shared" si="34"/>
        <v>0</v>
      </c>
      <c r="FT66" s="6">
        <v>0.23</v>
      </c>
      <c r="FU66" s="70">
        <f t="shared" si="38"/>
        <v>0</v>
      </c>
      <c r="FV66" s="149"/>
      <c r="FW66" s="149"/>
      <c r="FX66" s="138"/>
    </row>
    <row r="67" spans="1:180" ht="15.75" x14ac:dyDescent="0.2">
      <c r="A67" s="99" t="s">
        <v>376</v>
      </c>
      <c r="B67" s="62" t="s">
        <v>443</v>
      </c>
      <c r="C67" s="63" t="s">
        <v>444</v>
      </c>
      <c r="D67" s="64"/>
      <c r="E67" s="64"/>
      <c r="F67" s="64"/>
      <c r="G67" s="64"/>
      <c r="H67" s="64"/>
      <c r="I67" s="64"/>
      <c r="J67" s="64">
        <v>1</v>
      </c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5"/>
      <c r="X67" s="65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108">
        <f t="shared" si="31"/>
        <v>1</v>
      </c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5"/>
      <c r="BO67" s="64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110">
        <f t="shared" si="32"/>
        <v>0</v>
      </c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110">
        <f t="shared" si="35"/>
        <v>0</v>
      </c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110">
        <f t="shared" si="36"/>
        <v>0</v>
      </c>
      <c r="FP67" s="106">
        <f t="shared" si="37"/>
        <v>1</v>
      </c>
      <c r="FQ67" s="68"/>
      <c r="FR67" s="68">
        <f t="shared" si="33"/>
        <v>0</v>
      </c>
      <c r="FS67" s="56">
        <f t="shared" si="34"/>
        <v>0</v>
      </c>
      <c r="FT67" s="6">
        <v>0.23</v>
      </c>
      <c r="FU67" s="70">
        <f t="shared" si="38"/>
        <v>0</v>
      </c>
      <c r="FV67" s="149"/>
      <c r="FW67" s="149"/>
      <c r="FX67" s="138"/>
    </row>
    <row r="68" spans="1:180" ht="25.5" x14ac:dyDescent="0.2">
      <c r="A68" s="99" t="s">
        <v>378</v>
      </c>
      <c r="B68" s="123" t="s">
        <v>457</v>
      </c>
      <c r="C68" s="63" t="s">
        <v>462</v>
      </c>
      <c r="D68" s="69"/>
      <c r="E68" s="64"/>
      <c r="F68" s="64">
        <v>1</v>
      </c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5"/>
      <c r="X68" s="65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108">
        <f t="shared" si="31"/>
        <v>1</v>
      </c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5"/>
      <c r="BO68" s="64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110">
        <f t="shared" si="32"/>
        <v>0</v>
      </c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110">
        <f t="shared" si="35"/>
        <v>0</v>
      </c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110">
        <f t="shared" si="36"/>
        <v>0</v>
      </c>
      <c r="FP68" s="106">
        <f t="shared" si="37"/>
        <v>1</v>
      </c>
      <c r="FQ68" s="68"/>
      <c r="FR68" s="68">
        <f t="shared" si="33"/>
        <v>0</v>
      </c>
      <c r="FS68" s="56">
        <f t="shared" si="34"/>
        <v>0</v>
      </c>
      <c r="FT68" s="6">
        <v>0.23</v>
      </c>
      <c r="FU68" s="70">
        <f t="shared" si="38"/>
        <v>0</v>
      </c>
      <c r="FV68" s="149"/>
      <c r="FW68" s="149"/>
      <c r="FX68" s="78"/>
    </row>
    <row r="69" spans="1:180" ht="15.75" x14ac:dyDescent="0.2">
      <c r="A69" s="99" t="s">
        <v>380</v>
      </c>
      <c r="B69" s="62" t="s">
        <v>436</v>
      </c>
      <c r="C69" s="63" t="s">
        <v>379</v>
      </c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5"/>
      <c r="X69" s="65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>
        <v>1</v>
      </c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108">
        <f t="shared" si="31"/>
        <v>1</v>
      </c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5"/>
      <c r="BO69" s="64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110">
        <f t="shared" si="32"/>
        <v>0</v>
      </c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110">
        <f t="shared" si="35"/>
        <v>0</v>
      </c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110">
        <f t="shared" si="36"/>
        <v>0</v>
      </c>
      <c r="FP69" s="106">
        <f t="shared" si="37"/>
        <v>1</v>
      </c>
      <c r="FQ69" s="68"/>
      <c r="FR69" s="68">
        <f t="shared" si="33"/>
        <v>0</v>
      </c>
      <c r="FS69" s="56">
        <f t="shared" si="34"/>
        <v>0</v>
      </c>
      <c r="FT69" s="6">
        <v>0.23</v>
      </c>
      <c r="FU69" s="70">
        <f t="shared" si="38"/>
        <v>0</v>
      </c>
      <c r="FV69" s="149"/>
      <c r="FW69" s="149"/>
      <c r="FX69" s="78"/>
    </row>
    <row r="70" spans="1:180" ht="15.75" x14ac:dyDescent="0.2">
      <c r="A70" s="99" t="s">
        <v>382</v>
      </c>
      <c r="B70" s="62" t="s">
        <v>432</v>
      </c>
      <c r="C70" s="63" t="s">
        <v>381</v>
      </c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5"/>
      <c r="X70" s="65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>
        <v>1</v>
      </c>
      <c r="AQ70" s="64"/>
      <c r="AR70" s="64"/>
      <c r="AS70" s="64"/>
      <c r="AT70" s="64"/>
      <c r="AU70" s="64"/>
      <c r="AV70" s="64"/>
      <c r="AW70" s="64"/>
      <c r="AX70" s="108">
        <f t="shared" si="31"/>
        <v>1</v>
      </c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5"/>
      <c r="BO70" s="64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110">
        <f t="shared" si="32"/>
        <v>0</v>
      </c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110">
        <f t="shared" si="35"/>
        <v>0</v>
      </c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110">
        <f t="shared" si="36"/>
        <v>0</v>
      </c>
      <c r="FP70" s="106">
        <f t="shared" si="37"/>
        <v>1</v>
      </c>
      <c r="FQ70" s="68"/>
      <c r="FR70" s="68">
        <f t="shared" si="33"/>
        <v>0</v>
      </c>
      <c r="FS70" s="56">
        <f t="shared" si="34"/>
        <v>0</v>
      </c>
      <c r="FT70" s="6">
        <v>0.23</v>
      </c>
      <c r="FU70" s="70">
        <f t="shared" si="38"/>
        <v>0</v>
      </c>
      <c r="FV70" s="149"/>
      <c r="FW70" s="149"/>
      <c r="FX70" s="78"/>
    </row>
    <row r="71" spans="1:180" ht="15.75" x14ac:dyDescent="0.2">
      <c r="A71" s="99" t="s">
        <v>385</v>
      </c>
      <c r="B71" s="93" t="s">
        <v>383</v>
      </c>
      <c r="C71" s="63" t="s">
        <v>384</v>
      </c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5"/>
      <c r="X71" s="65"/>
      <c r="Y71" s="64"/>
      <c r="Z71" s="64"/>
      <c r="AA71" s="64"/>
      <c r="AB71" s="64"/>
      <c r="AC71" s="64">
        <v>1</v>
      </c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108">
        <f t="shared" si="31"/>
        <v>1</v>
      </c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5"/>
      <c r="BO71" s="64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110">
        <f t="shared" si="32"/>
        <v>0</v>
      </c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6"/>
      <c r="DW71" s="65"/>
      <c r="DX71" s="65"/>
      <c r="DY71" s="65"/>
      <c r="DZ71" s="65"/>
      <c r="EA71" s="65"/>
      <c r="EB71" s="110">
        <f t="shared" si="35"/>
        <v>0</v>
      </c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110">
        <f t="shared" si="36"/>
        <v>0</v>
      </c>
      <c r="FP71" s="106">
        <f t="shared" si="37"/>
        <v>1</v>
      </c>
      <c r="FQ71" s="68"/>
      <c r="FR71" s="68">
        <f t="shared" si="33"/>
        <v>0</v>
      </c>
      <c r="FS71" s="56">
        <f t="shared" si="34"/>
        <v>0</v>
      </c>
      <c r="FT71" s="6">
        <v>0.23</v>
      </c>
      <c r="FU71" s="70">
        <f t="shared" si="38"/>
        <v>0</v>
      </c>
      <c r="FV71" s="149"/>
      <c r="FW71" s="149"/>
      <c r="FX71" s="78"/>
    </row>
    <row r="72" spans="1:180" ht="15.75" x14ac:dyDescent="0.2">
      <c r="A72" s="99" t="s">
        <v>387</v>
      </c>
      <c r="B72" s="62" t="s">
        <v>433</v>
      </c>
      <c r="C72" s="63" t="s">
        <v>386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5"/>
      <c r="X72" s="65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108">
        <f t="shared" si="31"/>
        <v>0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5"/>
      <c r="BO72" s="64"/>
      <c r="BP72" s="65">
        <v>1</v>
      </c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110">
        <f t="shared" si="32"/>
        <v>1</v>
      </c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110">
        <f t="shared" si="35"/>
        <v>0</v>
      </c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110">
        <f t="shared" si="36"/>
        <v>0</v>
      </c>
      <c r="FP72" s="106">
        <f t="shared" si="37"/>
        <v>1</v>
      </c>
      <c r="FQ72" s="68"/>
      <c r="FR72" s="68">
        <f t="shared" si="33"/>
        <v>0</v>
      </c>
      <c r="FS72" s="56">
        <f t="shared" si="34"/>
        <v>0</v>
      </c>
      <c r="FT72" s="6">
        <v>0.23</v>
      </c>
      <c r="FU72" s="70">
        <f t="shared" si="38"/>
        <v>0</v>
      </c>
      <c r="FV72" s="149"/>
      <c r="FW72" s="149"/>
      <c r="FX72" s="78"/>
    </row>
    <row r="73" spans="1:180" ht="15.75" x14ac:dyDescent="0.2">
      <c r="A73" s="99" t="s">
        <v>389</v>
      </c>
      <c r="B73" s="62" t="s">
        <v>435</v>
      </c>
      <c r="C73" s="63" t="s">
        <v>388</v>
      </c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5"/>
      <c r="X73" s="65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108">
        <f t="shared" si="31"/>
        <v>0</v>
      </c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5"/>
      <c r="BO73" s="64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110">
        <f t="shared" si="32"/>
        <v>0</v>
      </c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>
        <v>1</v>
      </c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110">
        <f t="shared" si="35"/>
        <v>1</v>
      </c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 t="s">
        <v>5</v>
      </c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110">
        <f t="shared" si="36"/>
        <v>0</v>
      </c>
      <c r="FP73" s="106">
        <f t="shared" si="37"/>
        <v>1</v>
      </c>
      <c r="FQ73" s="68"/>
      <c r="FR73" s="68">
        <f t="shared" si="33"/>
        <v>0</v>
      </c>
      <c r="FS73" s="56">
        <f t="shared" si="34"/>
        <v>0</v>
      </c>
      <c r="FT73" s="6">
        <v>0.23</v>
      </c>
      <c r="FU73" s="70">
        <f t="shared" si="38"/>
        <v>0</v>
      </c>
      <c r="FV73" s="149"/>
      <c r="FW73" s="149"/>
      <c r="FX73" s="78"/>
    </row>
    <row r="74" spans="1:180" ht="15.75" x14ac:dyDescent="0.2">
      <c r="A74" s="99" t="s">
        <v>391</v>
      </c>
      <c r="B74" s="62" t="s">
        <v>434</v>
      </c>
      <c r="C74" s="63" t="s">
        <v>390</v>
      </c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5"/>
      <c r="X74" s="65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108">
        <f t="shared" si="31"/>
        <v>0</v>
      </c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5"/>
      <c r="BO74" s="64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110">
        <f t="shared" si="32"/>
        <v>0</v>
      </c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110">
        <f t="shared" si="35"/>
        <v>0</v>
      </c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>
        <v>1</v>
      </c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110">
        <f t="shared" si="36"/>
        <v>1</v>
      </c>
      <c r="FP74" s="106">
        <f t="shared" si="37"/>
        <v>1</v>
      </c>
      <c r="FQ74" s="68"/>
      <c r="FR74" s="68">
        <f t="shared" si="33"/>
        <v>0</v>
      </c>
      <c r="FS74" s="56">
        <f t="shared" si="34"/>
        <v>0</v>
      </c>
      <c r="FT74" s="6">
        <v>0.23</v>
      </c>
      <c r="FU74" s="70">
        <f t="shared" si="38"/>
        <v>0</v>
      </c>
      <c r="FV74" s="149"/>
      <c r="FW74" s="149"/>
      <c r="FX74" s="78"/>
    </row>
    <row r="75" spans="1:180" ht="15.75" x14ac:dyDescent="0.2">
      <c r="A75" s="99" t="s">
        <v>392</v>
      </c>
      <c r="B75" s="62" t="s">
        <v>453</v>
      </c>
      <c r="C75" s="63" t="s">
        <v>454</v>
      </c>
      <c r="D75" s="64"/>
      <c r="E75" s="64"/>
      <c r="F75" s="64"/>
      <c r="G75" s="64">
        <v>1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65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108">
        <f t="shared" si="31"/>
        <v>1</v>
      </c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5"/>
      <c r="BO75" s="64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110">
        <f t="shared" si="32"/>
        <v>0</v>
      </c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110">
        <f t="shared" si="35"/>
        <v>0</v>
      </c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110">
        <f t="shared" si="36"/>
        <v>0</v>
      </c>
      <c r="FP75" s="106">
        <f t="shared" si="37"/>
        <v>1</v>
      </c>
      <c r="FQ75" s="68"/>
      <c r="FR75" s="68">
        <f t="shared" si="33"/>
        <v>0</v>
      </c>
      <c r="FS75" s="56">
        <f t="shared" si="34"/>
        <v>0</v>
      </c>
      <c r="FT75" s="6">
        <v>0.23</v>
      </c>
      <c r="FU75" s="137">
        <f t="shared" si="38"/>
        <v>0</v>
      </c>
      <c r="FV75" s="145"/>
      <c r="FW75" s="146"/>
      <c r="FX75" s="78"/>
    </row>
    <row r="76" spans="1:180" ht="15.75" x14ac:dyDescent="0.2">
      <c r="A76" s="99" t="s">
        <v>437</v>
      </c>
      <c r="B76" s="62" t="s">
        <v>453</v>
      </c>
      <c r="C76" s="63" t="s">
        <v>455</v>
      </c>
      <c r="D76" s="64"/>
      <c r="E76" s="64"/>
      <c r="F76" s="64"/>
      <c r="G76" s="64">
        <v>1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108">
        <f t="shared" si="31"/>
        <v>1</v>
      </c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5"/>
      <c r="BO76" s="64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110">
        <f t="shared" si="32"/>
        <v>0</v>
      </c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110">
        <f t="shared" si="35"/>
        <v>0</v>
      </c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110">
        <f t="shared" si="36"/>
        <v>0</v>
      </c>
      <c r="FP76" s="106">
        <f t="shared" si="37"/>
        <v>1</v>
      </c>
      <c r="FQ76" s="68"/>
      <c r="FR76" s="68">
        <f t="shared" si="33"/>
        <v>0</v>
      </c>
      <c r="FS76" s="56">
        <f t="shared" si="34"/>
        <v>0</v>
      </c>
      <c r="FT76" s="6">
        <v>0.23</v>
      </c>
      <c r="FU76" s="137">
        <f t="shared" si="38"/>
        <v>0</v>
      </c>
      <c r="FV76" s="145"/>
      <c r="FW76" s="146"/>
      <c r="FX76" s="78"/>
    </row>
    <row r="77" spans="1:180" ht="15.75" x14ac:dyDescent="0.2">
      <c r="A77" s="99" t="s">
        <v>452</v>
      </c>
      <c r="B77" s="62" t="s">
        <v>450</v>
      </c>
      <c r="C77" s="63" t="s">
        <v>451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5"/>
      <c r="X77" s="65"/>
      <c r="Y77" s="136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108">
        <f t="shared" si="31"/>
        <v>0</v>
      </c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5"/>
      <c r="BO77" s="64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110">
        <f t="shared" si="32"/>
        <v>0</v>
      </c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110">
        <f t="shared" si="35"/>
        <v>0</v>
      </c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110">
        <f t="shared" si="36"/>
        <v>0</v>
      </c>
      <c r="FP77" s="106" t="s">
        <v>88</v>
      </c>
      <c r="FQ77" s="68"/>
      <c r="FR77" s="68">
        <f t="shared" si="33"/>
        <v>0</v>
      </c>
      <c r="FS77" s="56">
        <f t="shared" si="34"/>
        <v>0</v>
      </c>
      <c r="FT77" s="135">
        <v>0.23</v>
      </c>
      <c r="FU77" s="151">
        <f t="shared" si="38"/>
        <v>0</v>
      </c>
      <c r="FV77" s="145"/>
      <c r="FW77" s="145"/>
      <c r="FX77" s="78"/>
    </row>
    <row r="78" spans="1:180" ht="17.100000000000001" customHeight="1" x14ac:dyDescent="0.2">
      <c r="A78" s="60"/>
      <c r="B78" s="139"/>
      <c r="C78" s="61"/>
      <c r="D78" s="92"/>
      <c r="E78" s="92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92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  <c r="CL78" s="160"/>
      <c r="CM78" s="160"/>
      <c r="CN78" s="92"/>
      <c r="CO78" s="160"/>
      <c r="CP78" s="160"/>
      <c r="CQ78" s="160"/>
      <c r="CR78" s="160"/>
      <c r="CS78" s="160"/>
      <c r="CT78" s="160"/>
      <c r="CU78" s="160"/>
      <c r="CV78" s="160"/>
      <c r="CW78" s="160"/>
      <c r="CX78" s="160"/>
      <c r="CY78" s="160"/>
      <c r="CZ78" s="160"/>
      <c r="DA78" s="160"/>
      <c r="DB78" s="160"/>
      <c r="DC78" s="160"/>
      <c r="DD78" s="160"/>
      <c r="DE78" s="160"/>
      <c r="DF78" s="160"/>
      <c r="DG78" s="160"/>
      <c r="DH78" s="160"/>
      <c r="DI78" s="160"/>
      <c r="DJ78" s="160"/>
      <c r="DK78" s="160"/>
      <c r="DL78" s="160"/>
      <c r="DM78" s="160"/>
      <c r="DN78" s="160"/>
      <c r="DO78" s="160"/>
      <c r="DP78" s="160"/>
      <c r="DQ78" s="160"/>
      <c r="DR78" s="160"/>
      <c r="DS78" s="160"/>
      <c r="DT78" s="160"/>
      <c r="DU78" s="160"/>
      <c r="DV78" s="160"/>
      <c r="DW78" s="160"/>
      <c r="DX78" s="160"/>
      <c r="DY78" s="160"/>
      <c r="DZ78" s="160"/>
      <c r="EA78" s="160"/>
      <c r="EB78" s="92"/>
      <c r="EC78" s="160"/>
      <c r="ED78" s="160"/>
      <c r="EE78" s="160"/>
      <c r="EF78" s="160"/>
      <c r="EG78" s="160"/>
      <c r="EH78" s="160"/>
      <c r="EI78" s="160"/>
      <c r="EJ78" s="160"/>
      <c r="EK78" s="160"/>
      <c r="EL78" s="160"/>
      <c r="EM78" s="160"/>
      <c r="EN78" s="160"/>
      <c r="EO78" s="160"/>
      <c r="EP78" s="160"/>
      <c r="EQ78" s="160"/>
      <c r="ER78" s="160"/>
      <c r="ES78" s="160"/>
      <c r="ET78" s="160"/>
      <c r="EU78" s="160"/>
      <c r="EV78" s="160"/>
      <c r="EW78" s="160"/>
      <c r="EX78" s="160"/>
      <c r="EY78" s="160"/>
      <c r="EZ78" s="160"/>
      <c r="FA78" s="160"/>
      <c r="FB78" s="160"/>
      <c r="FC78" s="160"/>
      <c r="FD78" s="160"/>
      <c r="FE78" s="160"/>
      <c r="FF78" s="160"/>
      <c r="FG78" s="160"/>
      <c r="FH78" s="160"/>
      <c r="FI78" s="160"/>
      <c r="FJ78" s="160"/>
      <c r="FK78" s="160"/>
      <c r="FL78" s="160"/>
      <c r="FM78" s="160"/>
      <c r="FN78" s="160"/>
      <c r="FO78" s="92"/>
      <c r="FP78" s="61"/>
      <c r="FQ78" s="61"/>
      <c r="FR78" s="67"/>
      <c r="FS78" s="94">
        <f>SUM(FS8:FS77)</f>
        <v>0</v>
      </c>
      <c r="FT78" s="95">
        <v>0.23</v>
      </c>
      <c r="FU78" s="94">
        <f>FS78+(FS78*FT78)</f>
        <v>0</v>
      </c>
      <c r="FV78" s="147"/>
      <c r="FW78" s="148"/>
      <c r="FX78" s="81"/>
    </row>
    <row r="79" spans="1:180" ht="16.350000000000001" customHeight="1" thickBot="1" x14ac:dyDescent="0.25">
      <c r="A79" s="9"/>
      <c r="B79" s="140"/>
      <c r="C79" s="11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10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10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10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10"/>
      <c r="FP79" s="11"/>
      <c r="FQ79" s="10"/>
      <c r="FR79" s="12" t="s">
        <v>393</v>
      </c>
      <c r="FS79" s="13">
        <f>FS78</f>
        <v>0</v>
      </c>
      <c r="FT79" s="14" t="s">
        <v>394</v>
      </c>
      <c r="FU79" s="13">
        <f>SUM(FU8:FU77)</f>
        <v>0</v>
      </c>
      <c r="FV79" s="15"/>
      <c r="FW79" s="16"/>
      <c r="FX79" s="41"/>
    </row>
    <row r="80" spans="1:180" s="7" customFormat="1" ht="15" x14ac:dyDescent="0.2">
      <c r="A80" s="18"/>
      <c r="B80" s="141"/>
      <c r="C80" s="20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19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19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19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19"/>
      <c r="FP80" s="20"/>
      <c r="FQ80" s="19"/>
      <c r="FR80" s="21" t="s">
        <v>395</v>
      </c>
      <c r="FS80" s="22">
        <f>SUM(FS79:FS79)</f>
        <v>0</v>
      </c>
      <c r="FT80" s="23" t="s">
        <v>394</v>
      </c>
      <c r="FU80" s="24">
        <f>SUM(FU79:FU79)</f>
        <v>0</v>
      </c>
      <c r="FV80" s="25"/>
      <c r="FW80" s="26"/>
      <c r="FX80" s="41"/>
    </row>
    <row r="81" spans="1:180" s="17" customFormat="1" ht="27" customHeight="1" x14ac:dyDescent="0.2">
      <c r="A81" s="186" t="s">
        <v>396</v>
      </c>
      <c r="B81" s="187"/>
      <c r="C81" s="187"/>
      <c r="D81" s="198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199"/>
      <c r="CQ81" s="199"/>
      <c r="CR81" s="199"/>
      <c r="CS81" s="199"/>
      <c r="CT81" s="199"/>
      <c r="CU81" s="199"/>
      <c r="CV81" s="199"/>
      <c r="CW81" s="199"/>
      <c r="CX81" s="199"/>
      <c r="CY81" s="199"/>
      <c r="CZ81" s="199"/>
      <c r="DA81" s="199"/>
      <c r="DB81" s="199"/>
      <c r="DC81" s="199"/>
      <c r="DD81" s="199"/>
      <c r="DE81" s="199"/>
      <c r="DF81" s="199"/>
      <c r="DG81" s="199"/>
      <c r="DH81" s="199"/>
      <c r="DI81" s="199"/>
      <c r="DJ81" s="199"/>
      <c r="DK81" s="199"/>
      <c r="DL81" s="199"/>
      <c r="DM81" s="199"/>
      <c r="DN81" s="199"/>
      <c r="DO81" s="199"/>
      <c r="DP81" s="199"/>
      <c r="DQ81" s="199"/>
      <c r="DR81" s="199"/>
      <c r="DS81" s="199"/>
      <c r="DT81" s="199"/>
      <c r="DU81" s="199"/>
      <c r="DV81" s="199"/>
      <c r="DW81" s="199"/>
      <c r="DX81" s="199"/>
      <c r="DY81" s="199"/>
      <c r="DZ81" s="199"/>
      <c r="EA81" s="199"/>
      <c r="EB81" s="199"/>
      <c r="EC81" s="199"/>
      <c r="ED81" s="199"/>
      <c r="EE81" s="199"/>
      <c r="EF81" s="199"/>
      <c r="EG81" s="199"/>
      <c r="EH81" s="199"/>
      <c r="EI81" s="199"/>
      <c r="EJ81" s="199"/>
      <c r="EK81" s="199"/>
      <c r="EL81" s="199"/>
      <c r="EM81" s="199"/>
      <c r="EN81" s="199"/>
      <c r="EO81" s="199"/>
      <c r="EP81" s="199"/>
      <c r="EQ81" s="199"/>
      <c r="ER81" s="199"/>
      <c r="ES81" s="199"/>
      <c r="ET81" s="199"/>
      <c r="EU81" s="199"/>
      <c r="EV81" s="199"/>
      <c r="EW81" s="199"/>
      <c r="EX81" s="199"/>
      <c r="EY81" s="199"/>
      <c r="EZ81" s="199"/>
      <c r="FA81" s="199"/>
      <c r="FB81" s="199"/>
      <c r="FC81" s="199"/>
      <c r="FD81" s="199"/>
      <c r="FE81" s="199"/>
      <c r="FF81" s="199"/>
      <c r="FG81" s="199"/>
      <c r="FH81" s="199"/>
      <c r="FI81" s="199"/>
      <c r="FJ81" s="199"/>
      <c r="FK81" s="199"/>
      <c r="FL81" s="199"/>
      <c r="FM81" s="199"/>
      <c r="FN81" s="199"/>
      <c r="FO81" s="199"/>
      <c r="FP81" s="97"/>
      <c r="FQ81" s="97"/>
      <c r="FR81" s="97"/>
      <c r="FS81" s="97"/>
      <c r="FT81" s="97"/>
      <c r="FU81" s="97"/>
      <c r="FV81" s="97"/>
      <c r="FW81" s="97"/>
      <c r="FX81" s="82"/>
    </row>
    <row r="82" spans="1:180" s="17" customFormat="1" ht="30" customHeight="1" x14ac:dyDescent="0.2">
      <c r="A82" s="186" t="s">
        <v>397</v>
      </c>
      <c r="B82" s="187"/>
      <c r="C82" s="187"/>
      <c r="D82" s="198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199"/>
      <c r="AT82" s="199"/>
      <c r="AU82" s="199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  <c r="CF82" s="199"/>
      <c r="CG82" s="199"/>
      <c r="CH82" s="199"/>
      <c r="CI82" s="199"/>
      <c r="CJ82" s="199"/>
      <c r="CK82" s="199"/>
      <c r="CL82" s="199"/>
      <c r="CM82" s="199"/>
      <c r="CN82" s="199"/>
      <c r="CO82" s="199"/>
      <c r="CP82" s="199"/>
      <c r="CQ82" s="199"/>
      <c r="CR82" s="199"/>
      <c r="CS82" s="199"/>
      <c r="CT82" s="199"/>
      <c r="CU82" s="199"/>
      <c r="CV82" s="199"/>
      <c r="CW82" s="199"/>
      <c r="CX82" s="199"/>
      <c r="CY82" s="199"/>
      <c r="CZ82" s="199"/>
      <c r="DA82" s="199"/>
      <c r="DB82" s="199"/>
      <c r="DC82" s="199"/>
      <c r="DD82" s="199"/>
      <c r="DE82" s="199"/>
      <c r="DF82" s="199"/>
      <c r="DG82" s="199"/>
      <c r="DH82" s="199"/>
      <c r="DI82" s="199"/>
      <c r="DJ82" s="199"/>
      <c r="DK82" s="199"/>
      <c r="DL82" s="199"/>
      <c r="DM82" s="199"/>
      <c r="DN82" s="199"/>
      <c r="DO82" s="199"/>
      <c r="DP82" s="199"/>
      <c r="DQ82" s="199"/>
      <c r="DR82" s="199"/>
      <c r="DS82" s="199"/>
      <c r="DT82" s="199"/>
      <c r="DU82" s="199"/>
      <c r="DV82" s="199"/>
      <c r="DW82" s="199"/>
      <c r="DX82" s="199"/>
      <c r="DY82" s="199"/>
      <c r="DZ82" s="199"/>
      <c r="EA82" s="199"/>
      <c r="EB82" s="199"/>
      <c r="EC82" s="199"/>
      <c r="ED82" s="199"/>
      <c r="EE82" s="199"/>
      <c r="EF82" s="199"/>
      <c r="EG82" s="199"/>
      <c r="EH82" s="199"/>
      <c r="EI82" s="199"/>
      <c r="EJ82" s="199"/>
      <c r="EK82" s="199"/>
      <c r="EL82" s="199"/>
      <c r="EM82" s="199"/>
      <c r="EN82" s="199"/>
      <c r="EO82" s="199"/>
      <c r="EP82" s="199"/>
      <c r="EQ82" s="199"/>
      <c r="ER82" s="199"/>
      <c r="ES82" s="199"/>
      <c r="ET82" s="199"/>
      <c r="EU82" s="199"/>
      <c r="EV82" s="199"/>
      <c r="EW82" s="199"/>
      <c r="EX82" s="199"/>
      <c r="EY82" s="199"/>
      <c r="EZ82" s="199"/>
      <c r="FA82" s="199"/>
      <c r="FB82" s="199"/>
      <c r="FC82" s="199"/>
      <c r="FD82" s="199"/>
      <c r="FE82" s="199"/>
      <c r="FF82" s="199"/>
      <c r="FG82" s="199"/>
      <c r="FH82" s="199"/>
      <c r="FI82" s="199"/>
      <c r="FJ82" s="199"/>
      <c r="FK82" s="199"/>
      <c r="FL82" s="199"/>
      <c r="FM82" s="199"/>
      <c r="FN82" s="199"/>
      <c r="FO82" s="199"/>
      <c r="FP82" s="97"/>
      <c r="FQ82" s="97"/>
      <c r="FR82" s="97"/>
      <c r="FS82" s="97"/>
      <c r="FT82" s="97"/>
      <c r="FU82" s="97"/>
      <c r="FV82" s="97"/>
      <c r="FW82" s="97"/>
      <c r="FX82" s="82"/>
    </row>
    <row r="83" spans="1:180" s="17" customFormat="1" ht="30" customHeight="1" x14ac:dyDescent="0.2">
      <c r="A83" s="186" t="s">
        <v>398</v>
      </c>
      <c r="B83" s="187"/>
      <c r="C83" s="187"/>
      <c r="D83" s="198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199"/>
      <c r="AT83" s="199"/>
      <c r="AU83" s="199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  <c r="CF83" s="199"/>
      <c r="CG83" s="199"/>
      <c r="CH83" s="199"/>
      <c r="CI83" s="199"/>
      <c r="CJ83" s="199"/>
      <c r="CK83" s="199"/>
      <c r="CL83" s="199"/>
      <c r="CM83" s="199"/>
      <c r="CN83" s="199"/>
      <c r="CO83" s="199"/>
      <c r="CP83" s="199"/>
      <c r="CQ83" s="199"/>
      <c r="CR83" s="199"/>
      <c r="CS83" s="199"/>
      <c r="CT83" s="199"/>
      <c r="CU83" s="199"/>
      <c r="CV83" s="199"/>
      <c r="CW83" s="199"/>
      <c r="CX83" s="199"/>
      <c r="CY83" s="199"/>
      <c r="CZ83" s="199"/>
      <c r="DA83" s="199"/>
      <c r="DB83" s="199"/>
      <c r="DC83" s="199"/>
      <c r="DD83" s="199"/>
      <c r="DE83" s="199"/>
      <c r="DF83" s="199"/>
      <c r="DG83" s="199"/>
      <c r="DH83" s="199"/>
      <c r="DI83" s="199"/>
      <c r="DJ83" s="199"/>
      <c r="DK83" s="199"/>
      <c r="DL83" s="199"/>
      <c r="DM83" s="199"/>
      <c r="DN83" s="199"/>
      <c r="DO83" s="199"/>
      <c r="DP83" s="199"/>
      <c r="DQ83" s="199"/>
      <c r="DR83" s="199"/>
      <c r="DS83" s="199"/>
      <c r="DT83" s="199"/>
      <c r="DU83" s="199"/>
      <c r="DV83" s="199"/>
      <c r="DW83" s="199"/>
      <c r="DX83" s="199"/>
      <c r="DY83" s="199"/>
      <c r="DZ83" s="199"/>
      <c r="EA83" s="199"/>
      <c r="EB83" s="199"/>
      <c r="EC83" s="199"/>
      <c r="ED83" s="199"/>
      <c r="EE83" s="199"/>
      <c r="EF83" s="199"/>
      <c r="EG83" s="199"/>
      <c r="EH83" s="199"/>
      <c r="EI83" s="199"/>
      <c r="EJ83" s="199"/>
      <c r="EK83" s="199"/>
      <c r="EL83" s="199"/>
      <c r="EM83" s="199"/>
      <c r="EN83" s="199"/>
      <c r="EO83" s="199"/>
      <c r="EP83" s="199"/>
      <c r="EQ83" s="199"/>
      <c r="ER83" s="199"/>
      <c r="ES83" s="199"/>
      <c r="ET83" s="199"/>
      <c r="EU83" s="199"/>
      <c r="EV83" s="199"/>
      <c r="EW83" s="199"/>
      <c r="EX83" s="199"/>
      <c r="EY83" s="199"/>
      <c r="EZ83" s="199"/>
      <c r="FA83" s="199"/>
      <c r="FB83" s="199"/>
      <c r="FC83" s="199"/>
      <c r="FD83" s="199"/>
      <c r="FE83" s="199"/>
      <c r="FF83" s="199"/>
      <c r="FG83" s="199"/>
      <c r="FH83" s="199"/>
      <c r="FI83" s="199"/>
      <c r="FJ83" s="199"/>
      <c r="FK83" s="199"/>
      <c r="FL83" s="199"/>
      <c r="FM83" s="199"/>
      <c r="FN83" s="199"/>
      <c r="FO83" s="199"/>
      <c r="FP83" s="97"/>
      <c r="FQ83" s="97"/>
      <c r="FR83" s="97"/>
      <c r="FS83" s="97"/>
      <c r="FT83" s="97"/>
      <c r="FU83" s="97"/>
      <c r="FV83" s="97"/>
      <c r="FW83" s="97"/>
      <c r="FX83" s="82"/>
    </row>
    <row r="84" spans="1:180" s="17" customFormat="1" ht="71.25" customHeight="1" x14ac:dyDescent="0.2">
      <c r="A84" s="186" t="s">
        <v>399</v>
      </c>
      <c r="B84" s="187"/>
      <c r="C84" s="187"/>
      <c r="D84" s="198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  <c r="CF84" s="199"/>
      <c r="CG84" s="199"/>
      <c r="CH84" s="199"/>
      <c r="CI84" s="199"/>
      <c r="CJ84" s="199"/>
      <c r="CK84" s="199"/>
      <c r="CL84" s="199"/>
      <c r="CM84" s="199"/>
      <c r="CN84" s="199"/>
      <c r="CO84" s="199"/>
      <c r="CP84" s="199"/>
      <c r="CQ84" s="199"/>
      <c r="CR84" s="199"/>
      <c r="CS84" s="199"/>
      <c r="CT84" s="199"/>
      <c r="CU84" s="199"/>
      <c r="CV84" s="199"/>
      <c r="CW84" s="199"/>
      <c r="CX84" s="199"/>
      <c r="CY84" s="199"/>
      <c r="CZ84" s="199"/>
      <c r="DA84" s="199"/>
      <c r="DB84" s="199"/>
      <c r="DC84" s="199"/>
      <c r="DD84" s="199"/>
      <c r="DE84" s="199"/>
      <c r="DF84" s="199"/>
      <c r="DG84" s="199"/>
      <c r="DH84" s="199"/>
      <c r="DI84" s="199"/>
      <c r="DJ84" s="199"/>
      <c r="DK84" s="199"/>
      <c r="DL84" s="199"/>
      <c r="DM84" s="199"/>
      <c r="DN84" s="199"/>
      <c r="DO84" s="199"/>
      <c r="DP84" s="199"/>
      <c r="DQ84" s="199"/>
      <c r="DR84" s="199"/>
      <c r="DS84" s="199"/>
      <c r="DT84" s="199"/>
      <c r="DU84" s="199"/>
      <c r="DV84" s="199"/>
      <c r="DW84" s="199"/>
      <c r="DX84" s="199"/>
      <c r="DY84" s="199"/>
      <c r="DZ84" s="199"/>
      <c r="EA84" s="199"/>
      <c r="EB84" s="199"/>
      <c r="EC84" s="199"/>
      <c r="ED84" s="199"/>
      <c r="EE84" s="199"/>
      <c r="EF84" s="199"/>
      <c r="EG84" s="199"/>
      <c r="EH84" s="199"/>
      <c r="EI84" s="199"/>
      <c r="EJ84" s="199"/>
      <c r="EK84" s="199"/>
      <c r="EL84" s="199"/>
      <c r="EM84" s="199"/>
      <c r="EN84" s="199"/>
      <c r="EO84" s="199"/>
      <c r="EP84" s="199"/>
      <c r="EQ84" s="199"/>
      <c r="ER84" s="199"/>
      <c r="ES84" s="199"/>
      <c r="ET84" s="199"/>
      <c r="EU84" s="199"/>
      <c r="EV84" s="199"/>
      <c r="EW84" s="199"/>
      <c r="EX84" s="199"/>
      <c r="EY84" s="199"/>
      <c r="EZ84" s="199"/>
      <c r="FA84" s="199"/>
      <c r="FB84" s="199"/>
      <c r="FC84" s="199"/>
      <c r="FD84" s="199"/>
      <c r="FE84" s="199"/>
      <c r="FF84" s="199"/>
      <c r="FG84" s="199"/>
      <c r="FH84" s="199"/>
      <c r="FI84" s="199"/>
      <c r="FJ84" s="199"/>
      <c r="FK84" s="199"/>
      <c r="FL84" s="199"/>
      <c r="FM84" s="199"/>
      <c r="FN84" s="199"/>
      <c r="FO84" s="199"/>
      <c r="FP84" s="97"/>
      <c r="FQ84" s="97"/>
      <c r="FR84" s="97"/>
      <c r="FS84" s="97"/>
      <c r="FT84" s="97"/>
      <c r="FU84" s="97"/>
      <c r="FV84" s="97"/>
      <c r="FW84" s="97"/>
      <c r="FX84" s="82"/>
    </row>
    <row r="85" spans="1:180" s="27" customFormat="1" ht="62.25" customHeight="1" x14ac:dyDescent="0.2">
      <c r="A85" s="195" t="s">
        <v>400</v>
      </c>
      <c r="B85" s="196"/>
      <c r="C85" s="197"/>
      <c r="D85" s="200" t="s">
        <v>463</v>
      </c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  <c r="AM85" s="201"/>
      <c r="AN85" s="201"/>
      <c r="AO85" s="201"/>
      <c r="AP85" s="201"/>
      <c r="AQ85" s="201"/>
      <c r="AR85" s="201"/>
      <c r="AS85" s="201"/>
      <c r="AT85" s="201"/>
      <c r="AU85" s="201"/>
      <c r="AV85" s="201"/>
      <c r="AW85" s="201"/>
      <c r="AX85" s="201"/>
      <c r="AY85" s="201"/>
      <c r="AZ85" s="201"/>
      <c r="BA85" s="201"/>
      <c r="BB85" s="201"/>
      <c r="BC85" s="201"/>
      <c r="BD85" s="201"/>
      <c r="BE85" s="201"/>
      <c r="BF85" s="201"/>
      <c r="BG85" s="201"/>
      <c r="BH85" s="201"/>
      <c r="BI85" s="201"/>
      <c r="BJ85" s="201"/>
      <c r="BK85" s="201"/>
      <c r="BL85" s="201"/>
      <c r="BM85" s="201"/>
      <c r="BN85" s="201"/>
      <c r="BO85" s="201"/>
      <c r="BP85" s="201"/>
      <c r="BQ85" s="201"/>
      <c r="BR85" s="201"/>
      <c r="BS85" s="201"/>
      <c r="BT85" s="201"/>
      <c r="BU85" s="201"/>
      <c r="BV85" s="201"/>
      <c r="BW85" s="201"/>
      <c r="BX85" s="201"/>
      <c r="BY85" s="201"/>
      <c r="BZ85" s="201"/>
      <c r="CA85" s="201"/>
      <c r="CB85" s="201"/>
      <c r="CC85" s="201"/>
      <c r="CD85" s="201"/>
      <c r="CE85" s="201"/>
      <c r="CF85" s="201"/>
      <c r="CG85" s="201"/>
      <c r="CH85" s="201"/>
      <c r="CI85" s="201"/>
      <c r="CJ85" s="201"/>
      <c r="CK85" s="201"/>
      <c r="CL85" s="201"/>
      <c r="CM85" s="201"/>
      <c r="CN85" s="201"/>
      <c r="CO85" s="201"/>
      <c r="CP85" s="201"/>
      <c r="CQ85" s="201"/>
      <c r="CR85" s="201"/>
      <c r="CS85" s="201"/>
      <c r="CT85" s="201"/>
      <c r="CU85" s="201"/>
      <c r="CV85" s="201"/>
      <c r="CW85" s="201"/>
      <c r="CX85" s="201"/>
      <c r="CY85" s="201"/>
      <c r="CZ85" s="201"/>
      <c r="DA85" s="201"/>
      <c r="DB85" s="201"/>
      <c r="DC85" s="201"/>
      <c r="DD85" s="201"/>
      <c r="DE85" s="201"/>
      <c r="DF85" s="201"/>
      <c r="DG85" s="201"/>
      <c r="DH85" s="201"/>
      <c r="DI85" s="201"/>
      <c r="DJ85" s="201"/>
      <c r="DK85" s="201"/>
      <c r="DL85" s="201"/>
      <c r="DM85" s="201"/>
      <c r="DN85" s="201"/>
      <c r="DO85" s="201"/>
      <c r="DP85" s="201"/>
      <c r="DQ85" s="201"/>
      <c r="DR85" s="201"/>
      <c r="DS85" s="201"/>
      <c r="DT85" s="201"/>
      <c r="DU85" s="201"/>
      <c r="DV85" s="201"/>
      <c r="DW85" s="201"/>
      <c r="DX85" s="201"/>
      <c r="DY85" s="201"/>
      <c r="DZ85" s="201"/>
      <c r="EA85" s="201"/>
      <c r="EB85" s="201"/>
      <c r="EC85" s="201"/>
      <c r="ED85" s="201"/>
      <c r="EE85" s="201"/>
      <c r="EF85" s="201"/>
      <c r="EG85" s="201"/>
      <c r="EH85" s="201"/>
      <c r="EI85" s="201"/>
      <c r="EJ85" s="201"/>
      <c r="EK85" s="201"/>
      <c r="EL85" s="201"/>
      <c r="EM85" s="201"/>
      <c r="EN85" s="201"/>
      <c r="EO85" s="201"/>
      <c r="EP85" s="201"/>
      <c r="EQ85" s="201"/>
      <c r="ER85" s="201"/>
      <c r="ES85" s="201"/>
      <c r="ET85" s="201"/>
      <c r="EU85" s="201"/>
      <c r="EV85" s="201"/>
      <c r="EW85" s="201"/>
      <c r="EX85" s="201"/>
      <c r="EY85" s="201"/>
      <c r="EZ85" s="201"/>
      <c r="FA85" s="201"/>
      <c r="FB85" s="201"/>
      <c r="FC85" s="201"/>
      <c r="FD85" s="201"/>
      <c r="FE85" s="201"/>
      <c r="FF85" s="201"/>
      <c r="FG85" s="201"/>
      <c r="FH85" s="201"/>
      <c r="FI85" s="201"/>
      <c r="FJ85" s="201"/>
      <c r="FK85" s="201"/>
      <c r="FL85" s="201"/>
      <c r="FM85" s="201"/>
      <c r="FN85" s="201"/>
      <c r="FO85" s="202"/>
      <c r="FP85" s="98"/>
      <c r="FQ85" s="98"/>
      <c r="FR85" s="98"/>
      <c r="FS85" s="98"/>
      <c r="FT85" s="98"/>
      <c r="FU85" s="98"/>
      <c r="FV85" s="98"/>
      <c r="FW85" s="98"/>
      <c r="FX85" s="83"/>
    </row>
    <row r="87" spans="1:180" ht="12.75" x14ac:dyDescent="0.2">
      <c r="FP87" s="87"/>
      <c r="FU87" s="84"/>
    </row>
    <row r="88" spans="1:180" ht="13.35" customHeight="1" x14ac:dyDescent="0.2">
      <c r="FP88" s="87"/>
      <c r="FU88" s="84"/>
    </row>
    <row r="89" spans="1:180" ht="13.35" customHeight="1" x14ac:dyDescent="0.2">
      <c r="FP89" s="87"/>
      <c r="FU89" s="84"/>
    </row>
    <row r="90" spans="1:180" ht="13.35" customHeight="1" x14ac:dyDescent="0.2">
      <c r="FU90" s="86"/>
    </row>
    <row r="92" spans="1:180" ht="24" customHeight="1" x14ac:dyDescent="0.2">
      <c r="FW92" s="114" t="s">
        <v>438</v>
      </c>
      <c r="FX92" s="114" t="s">
        <v>439</v>
      </c>
    </row>
    <row r="93" spans="1:180" ht="13.35" customHeight="1" x14ac:dyDescent="0.2">
      <c r="FV93" s="112" t="s">
        <v>401</v>
      </c>
      <c r="FW93" s="115">
        <f>SUM(FS8:FS28)</f>
        <v>0</v>
      </c>
      <c r="FX93" s="115">
        <f>FW93*1.23</f>
        <v>0</v>
      </c>
    </row>
    <row r="94" spans="1:180" ht="13.35" customHeight="1" x14ac:dyDescent="0.2">
      <c r="FV94" s="112" t="s">
        <v>402</v>
      </c>
      <c r="FW94" s="111">
        <f>SUM(FS30:FS51)</f>
        <v>0</v>
      </c>
      <c r="FX94" s="124">
        <f t="shared" ref="FX94:FX95" si="39">FW94*1.23</f>
        <v>0</v>
      </c>
    </row>
    <row r="95" spans="1:180" ht="13.35" customHeight="1" x14ac:dyDescent="0.2">
      <c r="FV95" s="112" t="s">
        <v>403</v>
      </c>
      <c r="FW95" s="115">
        <f>SUM(FS53:FS62)</f>
        <v>0</v>
      </c>
      <c r="FX95" s="115">
        <f t="shared" si="39"/>
        <v>0</v>
      </c>
    </row>
    <row r="96" spans="1:180" ht="13.35" customHeight="1" x14ac:dyDescent="0.2">
      <c r="FV96" s="113" t="s">
        <v>404</v>
      </c>
      <c r="FW96" s="116">
        <f>SUM(FS64:FS77)</f>
        <v>0</v>
      </c>
      <c r="FX96" s="115">
        <f>SUM(FU64:FU77)</f>
        <v>0</v>
      </c>
    </row>
    <row r="97" spans="178:180" ht="23.25" customHeight="1" x14ac:dyDescent="0.2">
      <c r="FW97" s="125">
        <f>SUM(FW93:FW96)</f>
        <v>0</v>
      </c>
      <c r="FX97" s="144">
        <f>SUM(FX93:FX96)</f>
        <v>0</v>
      </c>
    </row>
    <row r="104" spans="178:180" ht="13.35" customHeight="1" x14ac:dyDescent="0.2">
      <c r="FV104" s="142"/>
      <c r="FW104" s="84"/>
    </row>
    <row r="105" spans="178:180" ht="13.35" customHeight="1" x14ac:dyDescent="0.2">
      <c r="FV105" s="142"/>
      <c r="FW105" s="84"/>
    </row>
    <row r="106" spans="178:180" ht="13.35" customHeight="1" x14ac:dyDescent="0.2">
      <c r="FV106" s="142"/>
      <c r="FW106" s="84"/>
    </row>
    <row r="107" spans="178:180" ht="13.35" customHeight="1" x14ac:dyDescent="0.2">
      <c r="FV107" s="142"/>
      <c r="FW107" s="84"/>
    </row>
    <row r="108" spans="178:180" ht="13.35" customHeight="1" x14ac:dyDescent="0.2">
      <c r="FW108" s="84"/>
    </row>
    <row r="110" spans="178:180" ht="13.35" customHeight="1" x14ac:dyDescent="0.2">
      <c r="FW110" s="84"/>
    </row>
    <row r="114" ht="25.35" customHeight="1" x14ac:dyDescent="0.2"/>
  </sheetData>
  <mergeCells count="33">
    <mergeCell ref="A84:C84"/>
    <mergeCell ref="A63:FW63"/>
    <mergeCell ref="A52:FW52"/>
    <mergeCell ref="A85:C85"/>
    <mergeCell ref="D81:FO81"/>
    <mergeCell ref="D82:FO82"/>
    <mergeCell ref="D83:FO83"/>
    <mergeCell ref="D84:FO84"/>
    <mergeCell ref="D85:FO85"/>
    <mergeCell ref="A81:C81"/>
    <mergeCell ref="A82:C82"/>
    <mergeCell ref="A83:C83"/>
    <mergeCell ref="FO4:FO5"/>
    <mergeCell ref="FQ3:FQ5"/>
    <mergeCell ref="FR3:FR5"/>
    <mergeCell ref="FP3:FP5"/>
    <mergeCell ref="AX4:AX5"/>
    <mergeCell ref="A6:FW6"/>
    <mergeCell ref="FS3:FS5"/>
    <mergeCell ref="B4:B5"/>
    <mergeCell ref="C4:C5"/>
    <mergeCell ref="A4:A5"/>
    <mergeCell ref="AY3:CN3"/>
    <mergeCell ref="FW3:FW5"/>
    <mergeCell ref="A3:C3"/>
    <mergeCell ref="CN4:CN5"/>
    <mergeCell ref="FT3:FT5"/>
    <mergeCell ref="FU3:FU5"/>
    <mergeCell ref="FV3:FV5"/>
    <mergeCell ref="EB4:EB5"/>
    <mergeCell ref="D3:AX3"/>
    <mergeCell ref="CO3:EB3"/>
    <mergeCell ref="EC3:FO3"/>
  </mergeCells>
  <phoneticPr fontId="19" type="noConversion"/>
  <pageMargins left="0.23622000000000001" right="0.23622000000000001" top="0.35433100000000001" bottom="0.15748000000000001" header="0.31496099999999999" footer="0.31496099999999999"/>
  <pageSetup paperSize="8" scale="22" orientation="landscape" r:id="rId1"/>
  <headerFooter>
    <oddFooter>&amp;R&amp;"Arial,Regular"&amp;10&amp;K000000&amp;P/&amp;N</oddFooter>
  </headerFooter>
  <ignoredErrors>
    <ignoredError sqref="FP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85A5-7298-894E-95C0-2BFC6468808E}">
  <dimension ref="A1:HC1"/>
  <sheetViews>
    <sheetView topLeftCell="BS1" workbookViewId="0">
      <selection activeCell="BS2" sqref="A1:XFD1048576"/>
    </sheetView>
  </sheetViews>
  <sheetFormatPr defaultColWidth="17.42578125" defaultRowHeight="12.75" outlineLevelCol="1" x14ac:dyDescent="0.2"/>
  <cols>
    <col min="1" max="1" width="17.42578125" style="1"/>
    <col min="2" max="2" width="17.42578125" style="30"/>
    <col min="3" max="3" width="17.42578125" style="1"/>
    <col min="4" max="29" width="17.42578125" style="48" outlineLevel="1"/>
    <col min="30" max="30" width="17.42578125" style="1"/>
    <col min="31" max="64" width="17.42578125" style="48" outlineLevel="1"/>
    <col min="65" max="65" width="17.42578125" style="101" outlineLevel="1"/>
    <col min="66" max="66" width="17.42578125" style="48" outlineLevel="1"/>
    <col min="67" max="67" width="17.42578125" style="1"/>
    <col min="68" max="93" width="17.42578125" style="48"/>
    <col min="94" max="94" width="17.42578125" style="101"/>
    <col min="95" max="95" width="17.42578125" style="48"/>
    <col min="96" max="96" width="17.42578125" style="101"/>
    <col min="97" max="109" width="17.42578125" style="48"/>
    <col min="110" max="110" width="17.42578125" style="1"/>
    <col min="111" max="111" width="17.42578125" style="101"/>
    <col min="112" max="145" width="17.42578125" style="48"/>
    <col min="146" max="146" width="17.42578125" style="101"/>
    <col min="147" max="157" width="17.42578125" style="48"/>
    <col min="158" max="158" width="17.42578125" style="1"/>
    <col min="159" max="189" width="17.42578125" style="48"/>
    <col min="190" max="190" width="17.42578125" style="101"/>
    <col min="191" max="193" width="17.42578125" style="48"/>
    <col min="194" max="194" width="17.42578125" style="101"/>
    <col min="195" max="201" width="17.42578125" style="48"/>
    <col min="202" max="203" width="17.42578125" style="1"/>
    <col min="204" max="210" width="17.42578125" style="1" outlineLevel="1"/>
    <col min="211" max="211" width="17.42578125" style="48" outlineLevel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9b4ba1-11ea-41a5-8010-e94f1609e67d">
      <Terms xmlns="http://schemas.microsoft.com/office/infopath/2007/PartnerControls"/>
    </lcf76f155ced4ddcb4097134ff3c332f>
    <_Flow_SignoffStatus xmlns="319b4ba1-11ea-41a5-8010-e94f1609e67d" xsi:nil="true"/>
    <zafakturowane xmlns="319b4ba1-11ea-41a5-8010-e94f1609e67d" xsi:nil="true"/>
    <TaxCatchAll xmlns="9653b9c1-e64e-4440-ab51-ca54f6bc58c7" xsi:nil="true"/>
    <tak xmlns="319b4ba1-11ea-41a5-8010-e94f1609e67d">true</ta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BD996FD9319F4C8098B4594F68AE99" ma:contentTypeVersion="17" ma:contentTypeDescription="Utwórz nowy dokument." ma:contentTypeScope="" ma:versionID="308fdeb1b7469997ebfe1d94a055d127">
  <xsd:schema xmlns:xsd="http://www.w3.org/2001/XMLSchema" xmlns:xs="http://www.w3.org/2001/XMLSchema" xmlns:p="http://schemas.microsoft.com/office/2006/metadata/properties" xmlns:ns2="319b4ba1-11ea-41a5-8010-e94f1609e67d" xmlns:ns3="9653b9c1-e64e-4440-ab51-ca54f6bc58c7" targetNamespace="http://schemas.microsoft.com/office/2006/metadata/properties" ma:root="true" ma:fieldsID="6d8f273fb03d7f46492a59c2921af9f1" ns2:_="" ns3:_="">
    <xsd:import namespace="319b4ba1-11ea-41a5-8010-e94f1609e67d"/>
    <xsd:import namespace="9653b9c1-e64e-4440-ab51-ca54f6bc5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tak" minOccurs="0"/>
                <xsd:element ref="ns2:MediaLengthInSeconds" minOccurs="0"/>
                <xsd:element ref="ns2:MediaServiceLocation" minOccurs="0"/>
                <xsd:element ref="ns2:zafakturowan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b4ba1-11ea-41a5-8010-e94f1609e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b4c694b9-d32a-4726-bac7-8a0c273399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k" ma:index="20" nillable="true" ma:displayName="tak" ma:default="1" ma:format="Dropdown" ma:internalName="tak">
      <xsd:simpleType>
        <xsd:restriction base="dms:Boolean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zafakturowane" ma:index="23" nillable="true" ma:displayName="zafakturowane" ma:format="Dropdown" ma:internalName="zafakturowane">
      <xsd:simpleType>
        <xsd:restriction base="dms:Text">
          <xsd:maxLength value="255"/>
        </xsd:restriction>
      </xsd:simpleType>
    </xsd:element>
    <xsd:element name="_Flow_SignoffStatus" ma:index="24" nillable="true" ma:displayName="Stan zatwierdzenia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3b9c1-e64e-4440-ab51-ca54f6bc5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4ece1f-1891-4827-ac17-a069fcf82328}" ma:internalName="TaxCatchAll" ma:showField="CatchAllData" ma:web="9653b9c1-e64e-4440-ab51-ca54f6bc5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B5AB26-8633-4B58-AC4F-04104D9B0C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0E87C3-DBFE-46DC-92BA-68FCF424F682}">
  <ds:schemaRefs>
    <ds:schemaRef ds:uri="http://schemas.microsoft.com/office/2006/documentManagement/types"/>
    <ds:schemaRef ds:uri="http://purl.org/dc/terms/"/>
    <ds:schemaRef ds:uri="9653b9c1-e64e-4440-ab51-ca54f6bc58c7"/>
    <ds:schemaRef ds:uri="http://schemas.openxmlformats.org/package/2006/metadata/core-properties"/>
    <ds:schemaRef ds:uri="319b4ba1-11ea-41a5-8010-e94f1609e67d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43A970D-6D7A-4497-BD02-12125CBFA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b4ba1-11ea-41a5-8010-e94f1609e67d"/>
    <ds:schemaRef ds:uri="9653b9c1-e64e-4440-ab51-ca54f6bc5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Meble 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Stachoń Michał</dc:creator>
  <cp:keywords/>
  <dc:description/>
  <cp:lastModifiedBy>Grzegorzek Anna</cp:lastModifiedBy>
  <cp:revision/>
  <cp:lastPrinted>2026-02-20T11:34:50Z</cp:lastPrinted>
  <dcterms:created xsi:type="dcterms:W3CDTF">2024-04-10T15:05:10Z</dcterms:created>
  <dcterms:modified xsi:type="dcterms:W3CDTF">2026-04-21T05:59:59Z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0x010100E2BD996FD9319F4C8098B4594F68AE99</vt:lpwstr>
  </property>
  <property fmtid="{D5CDD505-2E9C-101B-9397-08002B2CF9AE}" pid="3" name="MediaServiceImageTags">
    <vt:lpwstr/>
  </property>
</Properties>
</file>